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0" windowWidth="19875" windowHeight="7590"/>
  </bookViews>
  <sheets>
    <sheet name="RUBRADO" sheetId="5" r:id="rId1"/>
  </sheets>
  <calcPr calcId="145621"/>
</workbook>
</file>

<file path=xl/calcChain.xml><?xml version="1.0" encoding="utf-8"?>
<calcChain xmlns="http://schemas.openxmlformats.org/spreadsheetml/2006/main">
  <c r="H17" i="5" l="1"/>
  <c r="H879" i="5" s="1"/>
  <c r="G872" i="5"/>
  <c r="G877" i="5"/>
  <c r="G876" i="5"/>
  <c r="G875" i="5"/>
  <c r="G874" i="5"/>
  <c r="G873" i="5"/>
  <c r="G870" i="5"/>
  <c r="G869" i="5"/>
  <c r="G867" i="5"/>
  <c r="G866" i="5"/>
  <c r="G864" i="5"/>
  <c r="G863" i="5"/>
  <c r="G862" i="5"/>
  <c r="G861" i="5"/>
  <c r="G859" i="5"/>
  <c r="G858" i="5"/>
  <c r="G856" i="5"/>
  <c r="G855" i="5"/>
  <c r="G854" i="5"/>
  <c r="G853" i="5"/>
  <c r="G851" i="5"/>
  <c r="G850" i="5"/>
  <c r="G848" i="5"/>
  <c r="G846" i="5"/>
  <c r="G845" i="5"/>
  <c r="G844" i="5"/>
  <c r="G843" i="5"/>
  <c r="G842" i="5"/>
  <c r="G841" i="5"/>
  <c r="G840" i="5"/>
  <c r="G839" i="5"/>
  <c r="G838" i="5"/>
  <c r="G837" i="5"/>
  <c r="G835" i="5"/>
  <c r="G834" i="5"/>
  <c r="G831" i="5"/>
  <c r="G830" i="5"/>
  <c r="G829" i="5"/>
  <c r="G828" i="5"/>
  <c r="G827" i="5"/>
  <c r="G826" i="5"/>
  <c r="G825" i="5"/>
  <c r="G824" i="5"/>
  <c r="G822" i="5"/>
  <c r="G821" i="5"/>
  <c r="G820" i="5"/>
  <c r="G815" i="5"/>
  <c r="G814" i="5"/>
  <c r="G813" i="5"/>
  <c r="G812" i="5"/>
  <c r="G746" i="5"/>
  <c r="G745" i="5"/>
  <c r="G744" i="5"/>
  <c r="G743" i="5"/>
  <c r="G742" i="5"/>
  <c r="G740" i="5"/>
  <c r="G739" i="5"/>
  <c r="G738" i="5"/>
  <c r="G736" i="5"/>
  <c r="G735" i="5"/>
  <c r="G734" i="5"/>
  <c r="G733" i="5"/>
  <c r="G732" i="5"/>
  <c r="G730" i="5"/>
  <c r="G729" i="5"/>
  <c r="G727" i="5"/>
  <c r="G701" i="5"/>
  <c r="G700" i="5"/>
  <c r="G699" i="5"/>
  <c r="G698" i="5"/>
  <c r="G697" i="5"/>
  <c r="G696" i="5"/>
  <c r="G694" i="5"/>
  <c r="G693" i="5"/>
  <c r="G692" i="5"/>
  <c r="G690" i="5"/>
  <c r="G689" i="5"/>
  <c r="G688" i="5"/>
  <c r="G687" i="5"/>
  <c r="G685" i="5"/>
  <c r="G684" i="5"/>
  <c r="G683" i="5"/>
  <c r="G682" i="5"/>
  <c r="G808" i="5"/>
  <c r="G807" i="5"/>
  <c r="G806" i="5"/>
  <c r="G805" i="5"/>
  <c r="G804" i="5"/>
  <c r="G803" i="5"/>
  <c r="G802" i="5"/>
  <c r="G801" i="5"/>
  <c r="G800" i="5"/>
  <c r="G799" i="5"/>
  <c r="G798" i="5"/>
  <c r="G797" i="5"/>
  <c r="G796" i="5"/>
  <c r="G795" i="5"/>
  <c r="G793" i="5"/>
  <c r="G792" i="5"/>
  <c r="G791" i="5"/>
  <c r="G790" i="5"/>
  <c r="G789" i="5"/>
  <c r="G788" i="5"/>
  <c r="G787" i="5"/>
  <c r="G786" i="5"/>
  <c r="G785" i="5"/>
  <c r="G784" i="5"/>
  <c r="G783" i="5"/>
  <c r="G782" i="5"/>
  <c r="G780" i="5"/>
  <c r="G779" i="5"/>
  <c r="G778" i="5"/>
  <c r="G777" i="5"/>
  <c r="G776" i="5"/>
  <c r="G775" i="5"/>
  <c r="G773" i="5"/>
  <c r="G772" i="5"/>
  <c r="G771" i="5"/>
  <c r="G770" i="5"/>
  <c r="G769" i="5"/>
  <c r="G767" i="5"/>
  <c r="G766" i="5"/>
  <c r="G765" i="5"/>
  <c r="G764" i="5"/>
  <c r="G763" i="5"/>
  <c r="G762" i="5"/>
  <c r="G760" i="5"/>
  <c r="G759" i="5"/>
  <c r="G758" i="5"/>
  <c r="G757" i="5"/>
  <c r="G756" i="5"/>
  <c r="G755" i="5"/>
  <c r="G753" i="5"/>
  <c r="G752" i="5"/>
  <c r="G751" i="5"/>
  <c r="G750" i="5"/>
  <c r="G749" i="5"/>
  <c r="G726" i="5"/>
  <c r="G722" i="5"/>
  <c r="G721" i="5"/>
  <c r="G720" i="5"/>
  <c r="G718" i="5"/>
  <c r="G717" i="5"/>
  <c r="G715" i="5"/>
  <c r="G714" i="5"/>
  <c r="G712" i="5"/>
  <c r="G711" i="5"/>
  <c r="G709" i="5"/>
  <c r="G708" i="5"/>
  <c r="G706" i="5"/>
  <c r="G705" i="5"/>
  <c r="G704" i="5"/>
  <c r="G703" i="5"/>
  <c r="G681" i="5"/>
  <c r="G678" i="5"/>
  <c r="G677" i="5"/>
  <c r="G676" i="5"/>
  <c r="G675" i="5"/>
  <c r="G669" i="5"/>
  <c r="G668" i="5"/>
  <c r="G667" i="5"/>
  <c r="G666" i="5"/>
  <c r="G665" i="5"/>
  <c r="G663" i="5"/>
  <c r="G662" i="5"/>
  <c r="G660" i="5"/>
  <c r="G659" i="5"/>
  <c r="G658" i="5"/>
  <c r="G657" i="5"/>
  <c r="G655" i="5"/>
  <c r="G654" i="5"/>
  <c r="G653" i="5"/>
  <c r="G652" i="5"/>
  <c r="G651" i="5"/>
  <c r="G650" i="5"/>
  <c r="G649" i="5"/>
  <c r="G629" i="5"/>
  <c r="G628" i="5"/>
  <c r="G627" i="5"/>
  <c r="G626" i="5"/>
  <c r="G625" i="5"/>
  <c r="G624" i="5"/>
  <c r="G623" i="5"/>
  <c r="G622" i="5"/>
  <c r="G621" i="5"/>
  <c r="G620" i="5"/>
  <c r="G619" i="5"/>
  <c r="G618" i="5"/>
  <c r="G617" i="5"/>
  <c r="G616" i="5"/>
  <c r="G615" i="5"/>
  <c r="G614" i="5"/>
  <c r="G613" i="5"/>
  <c r="G612" i="5"/>
  <c r="G611" i="5"/>
  <c r="G610" i="5"/>
  <c r="G609" i="5"/>
  <c r="G608" i="5"/>
  <c r="G607" i="5"/>
  <c r="G606" i="5"/>
  <c r="G605" i="5"/>
  <c r="G604" i="5"/>
  <c r="G603" i="5"/>
  <c r="G602" i="5"/>
  <c r="G601" i="5"/>
  <c r="G600" i="5"/>
  <c r="G599" i="5"/>
  <c r="G598" i="5"/>
  <c r="G597" i="5"/>
  <c r="G596" i="5"/>
  <c r="G595" i="5"/>
  <c r="G594" i="5"/>
  <c r="G593" i="5"/>
  <c r="G592" i="5"/>
  <c r="G591" i="5"/>
  <c r="G590" i="5"/>
  <c r="G589" i="5"/>
  <c r="G588" i="5"/>
  <c r="G644" i="5"/>
  <c r="G643" i="5"/>
  <c r="G642" i="5"/>
  <c r="G641" i="5"/>
  <c r="G640" i="5"/>
  <c r="G638" i="5"/>
  <c r="G637" i="5"/>
  <c r="G636" i="5"/>
  <c r="G635" i="5"/>
  <c r="G634" i="5"/>
  <c r="G633" i="5"/>
  <c r="G587" i="5"/>
  <c r="G574" i="5"/>
  <c r="G572" i="5"/>
  <c r="G571" i="5"/>
  <c r="G570" i="5"/>
  <c r="G580" i="5"/>
  <c r="G579" i="5"/>
  <c r="G578" i="5"/>
  <c r="G583" i="5"/>
  <c r="G563" i="5"/>
  <c r="G562" i="5"/>
  <c r="G561" i="5"/>
  <c r="G560" i="5"/>
  <c r="G559" i="5"/>
  <c r="G558" i="5"/>
  <c r="G557" i="5"/>
  <c r="G556" i="5"/>
  <c r="G555" i="5"/>
  <c r="G554" i="5"/>
  <c r="G553" i="5"/>
  <c r="G552" i="5"/>
  <c r="G551" i="5"/>
  <c r="G550" i="5"/>
  <c r="G549" i="5"/>
  <c r="G548" i="5"/>
  <c r="G547" i="5"/>
  <c r="G546" i="5"/>
  <c r="G545" i="5"/>
  <c r="G544" i="5"/>
  <c r="G543" i="5"/>
  <c r="G542" i="5"/>
  <c r="G541" i="5"/>
  <c r="G540" i="5"/>
  <c r="G539" i="5"/>
  <c r="G538" i="5"/>
  <c r="G537" i="5"/>
  <c r="G536" i="5"/>
  <c r="G535" i="5"/>
  <c r="G534" i="5"/>
  <c r="G533" i="5"/>
  <c r="G532" i="5"/>
  <c r="G531" i="5"/>
  <c r="G530" i="5"/>
  <c r="G529" i="5"/>
  <c r="G524" i="5"/>
  <c r="G523" i="5"/>
  <c r="G522" i="5"/>
  <c r="G521" i="5"/>
  <c r="G520" i="5"/>
  <c r="G499" i="5"/>
  <c r="G498" i="5"/>
  <c r="G496" i="5"/>
  <c r="G495" i="5"/>
  <c r="G494" i="5"/>
  <c r="G466" i="5"/>
  <c r="G455" i="5"/>
  <c r="G453" i="5"/>
  <c r="G452" i="5"/>
  <c r="G451" i="5"/>
  <c r="G450" i="5"/>
  <c r="G449" i="5"/>
  <c r="G448" i="5"/>
  <c r="G447" i="5"/>
  <c r="G446" i="5"/>
  <c r="G445" i="5"/>
  <c r="G444" i="5"/>
  <c r="G443" i="5"/>
  <c r="G442" i="5"/>
  <c r="G441" i="5"/>
  <c r="G440" i="5"/>
  <c r="G439" i="5"/>
  <c r="G438" i="5"/>
  <c r="G437" i="5"/>
  <c r="G436" i="5"/>
  <c r="G435" i="5"/>
  <c r="G434" i="5"/>
  <c r="G433" i="5"/>
  <c r="G432" i="5"/>
  <c r="G431" i="5"/>
  <c r="G430" i="5"/>
  <c r="G429" i="5"/>
  <c r="G428" i="5"/>
  <c r="G427" i="5"/>
  <c r="G426" i="5"/>
  <c r="G425" i="5"/>
  <c r="G424" i="5"/>
  <c r="G423" i="5"/>
  <c r="G422" i="5"/>
  <c r="G421" i="5"/>
  <c r="G419" i="5"/>
  <c r="G418" i="5"/>
  <c r="G417" i="5"/>
  <c r="G416" i="5"/>
  <c r="G415" i="5"/>
  <c r="G414" i="5"/>
  <c r="G412" i="5"/>
  <c r="G411" i="5"/>
  <c r="G410" i="5"/>
  <c r="G409" i="5"/>
  <c r="G408" i="5"/>
  <c r="G406" i="5"/>
  <c r="G405" i="5"/>
  <c r="G404" i="5"/>
  <c r="G403" i="5"/>
  <c r="G402" i="5"/>
  <c r="G401" i="5"/>
  <c r="G400" i="5"/>
  <c r="G399" i="5"/>
  <c r="G398" i="5"/>
  <c r="G397" i="5"/>
  <c r="G396" i="5"/>
  <c r="G395" i="5"/>
  <c r="G394" i="5"/>
  <c r="G393" i="5"/>
  <c r="G392" i="5"/>
  <c r="G391" i="5"/>
  <c r="G390" i="5"/>
  <c r="G389" i="5"/>
  <c r="G388" i="5"/>
  <c r="G387" i="5"/>
  <c r="G386" i="5"/>
  <c r="G385" i="5"/>
  <c r="G384" i="5"/>
  <c r="G383" i="5"/>
  <c r="G382" i="5"/>
  <c r="G381" i="5"/>
  <c r="G380" i="5"/>
  <c r="G379" i="5"/>
  <c r="G378" i="5"/>
  <c r="G377" i="5"/>
  <c r="G376" i="5"/>
  <c r="G375" i="5"/>
  <c r="G374" i="5"/>
  <c r="G373" i="5"/>
  <c r="G372" i="5"/>
  <c r="G366" i="5"/>
  <c r="G365" i="5"/>
  <c r="G363" i="5"/>
  <c r="G361" i="5"/>
  <c r="G360" i="5"/>
  <c r="G359" i="5"/>
  <c r="G358" i="5"/>
  <c r="G357" i="5"/>
  <c r="G356" i="5"/>
  <c r="G355" i="5"/>
  <c r="G353" i="5"/>
  <c r="G351" i="5"/>
  <c r="G350" i="5"/>
  <c r="G349" i="5"/>
  <c r="G348" i="5"/>
  <c r="G347" i="5"/>
  <c r="G346" i="5"/>
  <c r="G345" i="5"/>
  <c r="G343" i="5"/>
  <c r="G341" i="5"/>
  <c r="G340" i="5"/>
  <c r="G339" i="5"/>
  <c r="G338" i="5"/>
  <c r="G337" i="5"/>
  <c r="G336" i="5"/>
  <c r="G335" i="5"/>
  <c r="G334" i="5"/>
  <c r="G333" i="5"/>
  <c r="G332" i="5"/>
  <c r="G330" i="5"/>
  <c r="G329" i="5"/>
  <c r="G328" i="5"/>
  <c r="G327" i="5"/>
  <c r="G326" i="5"/>
  <c r="G325" i="5"/>
  <c r="G324" i="5"/>
  <c r="G323" i="5"/>
  <c r="G322" i="5"/>
  <c r="G321" i="5"/>
  <c r="G320" i="5"/>
  <c r="G319" i="5"/>
  <c r="G318" i="5"/>
  <c r="G317" i="5"/>
  <c r="G315" i="5"/>
  <c r="G314" i="5"/>
  <c r="G313" i="5"/>
  <c r="G312" i="5"/>
  <c r="G311" i="5"/>
  <c r="G310" i="5"/>
  <c r="G309" i="5"/>
  <c r="G308" i="5"/>
  <c r="G307" i="5"/>
  <c r="G306" i="5"/>
  <c r="G305" i="5"/>
  <c r="G304" i="5"/>
  <c r="G303" i="5"/>
  <c r="G301" i="5"/>
  <c r="G300" i="5"/>
  <c r="G299" i="5"/>
  <c r="G298" i="5"/>
  <c r="G297" i="5"/>
  <c r="G296" i="5"/>
  <c r="G295" i="5"/>
  <c r="G294" i="5"/>
  <c r="G292" i="5"/>
  <c r="G291" i="5"/>
  <c r="G276" i="5"/>
  <c r="G274" i="5"/>
  <c r="G265" i="5"/>
  <c r="G251" i="5"/>
  <c r="G250" i="5"/>
  <c r="G248" i="5"/>
  <c r="G246" i="5"/>
  <c r="G245" i="5"/>
  <c r="G243" i="5"/>
  <c r="G242" i="5"/>
  <c r="G241" i="5"/>
  <c r="G240" i="5"/>
  <c r="G238" i="5"/>
  <c r="G237" i="5"/>
  <c r="G236" i="5"/>
  <c r="G230" i="5"/>
  <c r="G229" i="5"/>
  <c r="G227" i="5"/>
  <c r="G226" i="5"/>
  <c r="G224" i="5"/>
  <c r="G223" i="5"/>
  <c r="G222" i="5"/>
  <c r="G220" i="5"/>
  <c r="G219" i="5"/>
  <c r="G218" i="5"/>
  <c r="G217" i="5"/>
  <c r="G216" i="5"/>
  <c r="G203" i="5"/>
  <c r="G202" i="5"/>
  <c r="G201" i="5"/>
  <c r="G199" i="5"/>
  <c r="G197" i="5"/>
  <c r="G196" i="5"/>
  <c r="G194" i="5"/>
  <c r="G193" i="5"/>
  <c r="G192" i="5"/>
  <c r="G191" i="5"/>
  <c r="G190" i="5"/>
  <c r="G188" i="5"/>
  <c r="G187" i="5"/>
  <c r="G186" i="5"/>
  <c r="G185" i="5"/>
  <c r="G184" i="5"/>
  <c r="G183" i="5"/>
  <c r="G182" i="5"/>
  <c r="G175" i="5"/>
  <c r="G174" i="5"/>
  <c r="G173" i="5"/>
  <c r="G172" i="5"/>
  <c r="G170" i="5"/>
  <c r="G169" i="5"/>
  <c r="G168" i="5"/>
  <c r="G167" i="5"/>
  <c r="G166" i="5"/>
  <c r="G165" i="5"/>
  <c r="G163" i="5"/>
  <c r="G161" i="5"/>
  <c r="G160" i="5"/>
  <c r="G159" i="5"/>
  <c r="G158" i="5"/>
  <c r="G157" i="5"/>
  <c r="G156" i="5"/>
  <c r="G155" i="5"/>
  <c r="G154" i="5"/>
  <c r="G153" i="5"/>
  <c r="G152" i="5"/>
  <c r="G150" i="5"/>
  <c r="G148" i="5"/>
  <c r="G142" i="5"/>
  <c r="G141" i="5"/>
  <c r="G139" i="5"/>
  <c r="G138" i="5"/>
  <c r="G136" i="5"/>
  <c r="G135" i="5"/>
  <c r="G134" i="5"/>
  <c r="G133" i="5"/>
  <c r="G132" i="5"/>
  <c r="G131" i="5"/>
  <c r="G130" i="5"/>
  <c r="G129" i="5"/>
  <c r="G128" i="5"/>
  <c r="G126" i="5"/>
  <c r="G125" i="5"/>
  <c r="G124" i="5"/>
  <c r="G123" i="5"/>
  <c r="G122" i="5"/>
  <c r="G121" i="5"/>
  <c r="G120" i="5"/>
  <c r="G119" i="5"/>
  <c r="G118" i="5"/>
  <c r="G117" i="5"/>
  <c r="G115" i="5"/>
  <c r="G114" i="5"/>
  <c r="G113" i="5"/>
  <c r="G112" i="5"/>
  <c r="G111" i="5"/>
  <c r="G110" i="5"/>
  <c r="G109" i="5"/>
  <c r="G108" i="5"/>
  <c r="G107" i="5"/>
  <c r="G106" i="5"/>
  <c r="G105" i="5"/>
  <c r="G103" i="5"/>
  <c r="G102" i="5"/>
  <c r="G101" i="5"/>
  <c r="G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63" i="5"/>
  <c r="G61" i="5"/>
  <c r="G60" i="5"/>
  <c r="G58" i="5"/>
  <c r="G56" i="5"/>
  <c r="G55" i="5"/>
  <c r="G54" i="5"/>
  <c r="G53" i="5"/>
  <c r="G51" i="5"/>
  <c r="G43" i="5"/>
  <c r="G42" i="5"/>
  <c r="G40" i="5"/>
  <c r="G39" i="5"/>
  <c r="G37" i="5"/>
  <c r="G36" i="5"/>
  <c r="H817" i="5" l="1"/>
  <c r="H810" i="5"/>
  <c r="H671" i="5"/>
  <c r="H646" i="5"/>
  <c r="H631" i="5"/>
  <c r="H585" i="5"/>
  <c r="G582" i="5"/>
  <c r="G581" i="5"/>
  <c r="G577" i="5"/>
  <c r="G576" i="5"/>
  <c r="G575" i="5"/>
  <c r="G573" i="5"/>
  <c r="G569" i="5"/>
  <c r="G568" i="5"/>
  <c r="G567" i="5"/>
  <c r="G528" i="5"/>
  <c r="G519" i="5"/>
  <c r="G515" i="5"/>
  <c r="G514" i="5"/>
  <c r="G512" i="5"/>
  <c r="G511" i="5"/>
  <c r="G510" i="5"/>
  <c r="G508" i="5"/>
  <c r="G507" i="5"/>
  <c r="G506" i="5"/>
  <c r="G504" i="5"/>
  <c r="G503" i="5"/>
  <c r="G493" i="5"/>
  <c r="G489" i="5"/>
  <c r="G488" i="5"/>
  <c r="G484" i="5"/>
  <c r="G483" i="5"/>
  <c r="G285" i="5"/>
  <c r="G284" i="5"/>
  <c r="G283" i="5"/>
  <c r="G282" i="5"/>
  <c r="G280" i="5"/>
  <c r="G279" i="5"/>
  <c r="G277" i="5"/>
  <c r="G275" i="5"/>
  <c r="G273" i="5"/>
  <c r="G271" i="5"/>
  <c r="G30" i="5"/>
  <c r="H565" i="5" l="1"/>
  <c r="H526" i="5"/>
  <c r="H517" i="5"/>
  <c r="H501" i="5"/>
  <c r="H491" i="5"/>
  <c r="H486" i="5"/>
  <c r="H481" i="5"/>
  <c r="G69" i="5"/>
  <c r="G263" i="5" l="1"/>
  <c r="G262" i="5"/>
  <c r="G260" i="5"/>
  <c r="G259" i="5"/>
  <c r="G257" i="5"/>
  <c r="G256" i="5"/>
  <c r="G479" i="5"/>
  <c r="G478" i="5"/>
  <c r="G477" i="5"/>
  <c r="G476" i="5"/>
  <c r="G475" i="5"/>
  <c r="G474" i="5"/>
  <c r="G470" i="5"/>
  <c r="G465" i="5"/>
  <c r="G464" i="5"/>
  <c r="G460" i="5"/>
  <c r="G459" i="5"/>
  <c r="G371" i="5"/>
  <c r="G214" i="5"/>
  <c r="G213" i="5"/>
  <c r="G212" i="5"/>
  <c r="G210" i="5"/>
  <c r="G209" i="5"/>
  <c r="G181" i="5"/>
  <c r="G149" i="5"/>
  <c r="G50" i="5"/>
  <c r="G49" i="5"/>
  <c r="G48" i="5"/>
  <c r="G26" i="5"/>
  <c r="G35" i="5"/>
  <c r="G25" i="5"/>
  <c r="G24" i="5"/>
  <c r="G23" i="5"/>
  <c r="H32" i="5" l="1"/>
  <c r="H472" i="5"/>
  <c r="H462" i="5"/>
  <c r="H468" i="5"/>
  <c r="H457" i="5"/>
  <c r="H368" i="5"/>
  <c r="H267" i="5"/>
  <c r="H232" i="5"/>
  <c r="H253" i="5"/>
  <c r="H287" i="5"/>
  <c r="H205" i="5"/>
  <c r="H45" i="5" l="1"/>
  <c r="G22" i="5" l="1"/>
  <c r="G21" i="5"/>
  <c r="G20" i="5"/>
  <c r="G19" i="5"/>
  <c r="H144" i="5" l="1"/>
  <c r="H65" i="5"/>
  <c r="H28" i="5" l="1"/>
  <c r="H177" i="5"/>
  <c r="I764" i="5" l="1"/>
  <c r="I736" i="5"/>
  <c r="I772" i="5"/>
  <c r="I95" i="5"/>
  <c r="I39" i="5"/>
  <c r="I374" i="5"/>
  <c r="I541" i="5"/>
  <c r="I378" i="5"/>
  <c r="I799" i="5"/>
  <c r="I792" i="5"/>
  <c r="I634" i="5"/>
  <c r="I687" i="5"/>
  <c r="I122" i="5"/>
  <c r="I510" i="5"/>
  <c r="I447" i="5"/>
  <c r="I696" i="5"/>
  <c r="I602" i="5"/>
  <c r="I755" i="5"/>
  <c r="I100" i="5"/>
  <c r="I20" i="5"/>
  <c r="I294" i="5"/>
  <c r="I386" i="5"/>
  <c r="I366" i="5"/>
  <c r="I399" i="5"/>
  <c r="I298" i="5"/>
  <c r="I130" i="5"/>
  <c r="I558" i="5"/>
  <c r="I715" i="5"/>
  <c r="I757" i="5"/>
  <c r="I53" i="5"/>
  <c r="I319" i="5"/>
  <c r="I185" i="5"/>
  <c r="I416" i="5"/>
  <c r="I547" i="5"/>
  <c r="I394" i="5"/>
  <c r="I431" i="5"/>
  <c r="I309" i="5"/>
  <c r="I119" i="5"/>
  <c r="I559" i="5"/>
  <c r="I693" i="5"/>
  <c r="I759" i="5"/>
  <c r="I260" i="5"/>
  <c r="I163" i="5"/>
  <c r="I75" i="5"/>
  <c r="I444" i="5"/>
  <c r="I455" i="5"/>
  <c r="I429" i="5"/>
  <c r="I637" i="5"/>
  <c r="I611" i="5"/>
  <c r="I384" i="5"/>
  <c r="I607" i="5"/>
  <c r="I103" i="5"/>
  <c r="I478" i="5"/>
  <c r="I425" i="5"/>
  <c r="I592" i="5"/>
  <c r="I224" i="5"/>
  <c r="I82" i="5"/>
  <c r="I276" i="5"/>
  <c r="I117" i="5"/>
  <c r="I363" i="5"/>
  <c r="I77" i="5"/>
  <c r="I869" i="5"/>
  <c r="I801" i="5"/>
  <c r="I150" i="5"/>
  <c r="I262" i="5"/>
  <c r="I191" i="5"/>
  <c r="I446" i="5"/>
  <c r="I499" i="5"/>
  <c r="I308" i="5"/>
  <c r="I714" i="5"/>
  <c r="I788" i="5"/>
  <c r="I850" i="5"/>
  <c r="I622" i="5"/>
  <c r="I424" i="5"/>
  <c r="I662" i="5"/>
  <c r="I175" i="5"/>
  <c r="I25" i="5"/>
  <c r="I554" i="5"/>
  <c r="I155" i="5"/>
  <c r="I569" i="5"/>
  <c r="I92" i="5"/>
  <c r="I612" i="5"/>
  <c r="I448" i="5"/>
  <c r="I50" i="5"/>
  <c r="I421" i="5"/>
  <c r="I153" i="5"/>
  <c r="I659" i="5"/>
  <c r="I393" i="5"/>
  <c r="I184" i="5"/>
  <c r="I334" i="5"/>
  <c r="I733" i="5"/>
  <c r="I782" i="5"/>
  <c r="I405" i="5"/>
  <c r="I709" i="5"/>
  <c r="I330" i="5"/>
  <c r="I445" i="5"/>
  <c r="I511" i="5"/>
  <c r="I311" i="5"/>
  <c r="I284" i="5"/>
  <c r="I787" i="5"/>
  <c r="I652" i="5"/>
  <c r="I83" i="5"/>
  <c r="I605" i="5"/>
  <c r="I312" i="5"/>
  <c r="I222" i="5"/>
  <c r="I690" i="5"/>
  <c r="I242" i="5"/>
  <c r="I549" i="5"/>
  <c r="I711" i="5"/>
  <c r="I708" i="5"/>
  <c r="I798" i="5"/>
  <c r="I540" i="5"/>
  <c r="I81" i="5"/>
  <c r="I734" i="5"/>
  <c r="I580" i="5"/>
  <c r="I109" i="5"/>
  <c r="I408" i="5"/>
  <c r="I256" i="5"/>
  <c r="J253" i="5" s="1"/>
  <c r="I69" i="5"/>
  <c r="J65" i="5"/>
  <c r="I812" i="5"/>
  <c r="J810" i="5" s="1"/>
  <c r="I649" i="5"/>
  <c r="J646" i="5" s="1"/>
  <c r="I236" i="5"/>
  <c r="J232" i="5" s="1"/>
  <c r="I35" i="5"/>
  <c r="J32" i="5" s="1"/>
  <c r="I528" i="5"/>
  <c r="J526" i="5" s="1"/>
  <c r="I503" i="5"/>
  <c r="J501" i="5" s="1"/>
  <c r="I19" i="5"/>
  <c r="J17" i="5"/>
  <c r="J879" i="5" s="1"/>
  <c r="I336" i="5"/>
  <c r="I291" i="5"/>
  <c r="J287" i="5" s="1"/>
  <c r="I556" i="5" l="1"/>
  <c r="I498" i="5"/>
  <c r="I324" i="5"/>
  <c r="I263" i="5"/>
  <c r="I323" i="5"/>
  <c r="I338" i="5"/>
  <c r="I349" i="5"/>
  <c r="I452" i="5"/>
  <c r="I743" i="5"/>
  <c r="I776" i="5"/>
  <c r="I746" i="5"/>
  <c r="I377" i="5"/>
  <c r="I337" i="5"/>
  <c r="I418" i="5"/>
  <c r="I165" i="5"/>
  <c r="I419" i="5"/>
  <c r="I676" i="5"/>
  <c r="I821" i="5"/>
  <c r="I98" i="5"/>
  <c r="I210" i="5"/>
  <c r="I115" i="5"/>
  <c r="I800" i="5"/>
  <c r="I400" i="5"/>
  <c r="I753" i="5"/>
  <c r="I572" i="5"/>
  <c r="I183" i="5"/>
  <c r="I102" i="5"/>
  <c r="I770" i="5"/>
  <c r="I595" i="5"/>
  <c r="I229" i="5"/>
  <c r="I87" i="5"/>
  <c r="I807" i="5"/>
  <c r="I534" i="5"/>
  <c r="I110" i="5"/>
  <c r="I720" i="5"/>
  <c r="I744" i="5"/>
  <c r="I285" i="5"/>
  <c r="I627" i="5"/>
  <c r="I318" i="5"/>
  <c r="I488" i="5"/>
  <c r="J486" i="5" s="1"/>
  <c r="I459" i="5"/>
  <c r="J457" i="5" s="1"/>
  <c r="I48" i="5"/>
  <c r="J45" i="5" s="1"/>
  <c r="I567" i="5"/>
  <c r="J565" i="5" s="1"/>
  <c r="I392" i="5"/>
  <c r="I188" i="5"/>
  <c r="I160" i="5"/>
  <c r="I300" i="5"/>
  <c r="I769" i="5"/>
  <c r="I626" i="5"/>
  <c r="I588" i="5"/>
  <c r="I230" i="5"/>
  <c r="I214" i="5"/>
  <c r="I149" i="5"/>
  <c r="I581" i="5"/>
  <c r="I571" i="5"/>
  <c r="I739" i="5"/>
  <c r="I423" i="5"/>
  <c r="I329" i="5"/>
  <c r="I484" i="5"/>
  <c r="I126" i="5"/>
  <c r="I84" i="5"/>
  <c r="I326" i="5"/>
  <c r="I186" i="5"/>
  <c r="I523" i="5"/>
  <c r="I141" i="5"/>
  <c r="I560" i="5"/>
  <c r="I514" i="5"/>
  <c r="I654" i="5"/>
  <c r="I335" i="5"/>
  <c r="I658" i="5"/>
  <c r="I508" i="5"/>
  <c r="I767" i="5"/>
  <c r="I360" i="5"/>
  <c r="I760" i="5"/>
  <c r="I582" i="5"/>
  <c r="I614" i="5"/>
  <c r="I251" i="5"/>
  <c r="I63" i="5"/>
  <c r="I406" i="5"/>
  <c r="I51" i="5"/>
  <c r="I815" i="5"/>
  <c r="I660" i="5"/>
  <c r="I698" i="5"/>
  <c r="I257" i="5"/>
  <c r="I219" i="5"/>
  <c r="I307" i="5"/>
  <c r="I304" i="5"/>
  <c r="I436" i="5"/>
  <c r="I113" i="5"/>
  <c r="I613" i="5"/>
  <c r="I840" i="5"/>
  <c r="I546" i="5"/>
  <c r="I694" i="5"/>
  <c r="I722" i="5"/>
  <c r="I128" i="5"/>
  <c r="I216" i="5"/>
  <c r="I135" i="5"/>
  <c r="I341" i="5"/>
  <c r="I689" i="5"/>
  <c r="I619" i="5"/>
  <c r="I21" i="5"/>
  <c r="I138" i="5"/>
  <c r="I196" i="5"/>
  <c r="I297" i="5"/>
  <c r="I97" i="5"/>
  <c r="I220" i="5"/>
  <c r="I603" i="5"/>
  <c r="I594" i="5"/>
  <c r="I735" i="5"/>
  <c r="I577" i="5"/>
  <c r="I157" i="5"/>
  <c r="I322" i="5"/>
  <c r="I172" i="5"/>
  <c r="I250" i="5"/>
  <c r="I197" i="5"/>
  <c r="I666" i="5"/>
  <c r="I23" i="5"/>
  <c r="I240" i="5"/>
  <c r="I574" i="5"/>
  <c r="I479" i="5"/>
  <c r="I629" i="5"/>
  <c r="I830" i="5"/>
  <c r="I355" i="5"/>
  <c r="I681" i="5"/>
  <c r="I359" i="5"/>
  <c r="I705" i="5"/>
  <c r="I616" i="5"/>
  <c r="I121" i="5"/>
  <c r="I828" i="5"/>
  <c r="I111" i="5"/>
  <c r="I292" i="5"/>
  <c r="I401" i="5"/>
  <c r="I96" i="5"/>
  <c r="I864" i="5"/>
  <c r="I827" i="5"/>
  <c r="I182" i="5"/>
  <c r="I651" i="5"/>
  <c r="I460" i="5"/>
  <c r="I598" i="5"/>
  <c r="I699" i="5"/>
  <c r="I839" i="5"/>
  <c r="I533" i="5"/>
  <c r="I105" i="5"/>
  <c r="I593" i="5"/>
  <c r="I106" i="5"/>
  <c r="I411" i="5"/>
  <c r="I442" i="5"/>
  <c r="I785" i="5"/>
  <c r="I376" i="5"/>
  <c r="I317" i="5"/>
  <c r="I712" i="5"/>
  <c r="I790" i="5"/>
  <c r="I26" i="5"/>
  <c r="I727" i="5"/>
  <c r="I617" i="5"/>
  <c r="I108" i="5"/>
  <c r="I601" i="5"/>
  <c r="I570" i="5"/>
  <c r="I542" i="5"/>
  <c r="I834" i="5"/>
  <c r="I548" i="5"/>
  <c r="I618" i="5"/>
  <c r="I745" i="5"/>
  <c r="I78" i="5"/>
  <c r="I237" i="5"/>
  <c r="I123" i="5"/>
  <c r="I166" i="5"/>
  <c r="I573" i="5"/>
  <c r="I380" i="5"/>
  <c r="I858" i="5"/>
  <c r="I439" i="5"/>
  <c r="I597" i="5"/>
  <c r="I773" i="5"/>
  <c r="I277" i="5"/>
  <c r="I120" i="5"/>
  <c r="I388" i="5"/>
  <c r="I803" i="5"/>
  <c r="I874" i="5"/>
  <c r="I562" i="5"/>
  <c r="I685" i="5"/>
  <c r="I778" i="5"/>
  <c r="I131" i="5"/>
  <c r="I201" i="5"/>
  <c r="I357" i="5"/>
  <c r="I802" i="5"/>
  <c r="I876" i="5"/>
  <c r="I466" i="5"/>
  <c r="I804" i="5"/>
  <c r="I825" i="5"/>
  <c r="I101" i="5"/>
  <c r="I159" i="5"/>
  <c r="I99" i="5"/>
  <c r="I90" i="5"/>
  <c r="I837" i="5"/>
  <c r="I426" i="5"/>
  <c r="I678" i="5"/>
  <c r="I389" i="5"/>
  <c r="I636" i="5"/>
  <c r="I655" i="5"/>
  <c r="I54" i="5"/>
  <c r="I854" i="5"/>
  <c r="I142" i="5"/>
  <c r="I494" i="5"/>
  <c r="I129" i="5"/>
  <c r="I583" i="5"/>
  <c r="I381" i="5"/>
  <c r="I385" i="5"/>
  <c r="I663" i="5"/>
  <c r="I796" i="5"/>
  <c r="I89" i="5"/>
  <c r="I37" i="5"/>
  <c r="I742" i="5"/>
  <c r="I653" i="5"/>
  <c r="I475" i="5"/>
  <c r="I824" i="5"/>
  <c r="I412" i="5"/>
  <c r="I822" i="5"/>
  <c r="I536" i="5"/>
  <c r="I391" i="5"/>
  <c r="I851" i="5"/>
  <c r="I346" i="5"/>
  <c r="I814" i="5"/>
  <c r="I529" i="5"/>
  <c r="I275" i="5"/>
  <c r="I409" i="5"/>
  <c r="I42" i="5"/>
  <c r="I390" i="5"/>
  <c r="I795" i="5"/>
  <c r="I765" i="5"/>
  <c r="I132" i="5"/>
  <c r="I358" i="5"/>
  <c r="I625" i="5"/>
  <c r="I350" i="5"/>
  <c r="I721" i="5"/>
  <c r="I608" i="5"/>
  <c r="I55" i="5"/>
  <c r="I726" i="5"/>
  <c r="I148" i="5"/>
  <c r="J144" i="5" s="1"/>
  <c r="I519" i="5"/>
  <c r="J517" i="5" s="1"/>
  <c r="I209" i="5"/>
  <c r="J205" i="5" s="1"/>
  <c r="I474" i="5"/>
  <c r="J472" i="5" s="1"/>
  <c r="I493" i="5"/>
  <c r="J491" i="5" s="1"/>
  <c r="I633" i="5"/>
  <c r="J631" i="5" s="1"/>
  <c r="I845" i="5"/>
  <c r="I379" i="5"/>
  <c r="I532" i="5"/>
  <c r="I697" i="5"/>
  <c r="I40" i="5"/>
  <c r="I125" i="5"/>
  <c r="I280" i="5"/>
  <c r="I506" i="5"/>
  <c r="I199" i="5"/>
  <c r="I248" i="5"/>
  <c r="I867" i="5"/>
  <c r="I340" i="5"/>
  <c r="I530" i="5"/>
  <c r="I718" i="5"/>
  <c r="I791" i="5"/>
  <c r="I24" i="5"/>
  <c r="I553" i="5"/>
  <c r="I343" i="5"/>
  <c r="I861" i="5"/>
  <c r="I432" i="5"/>
  <c r="I668" i="5"/>
  <c r="I762" i="5"/>
  <c r="I515" i="5"/>
  <c r="I114" i="5"/>
  <c r="I372" i="5"/>
  <c r="I226" i="5"/>
  <c r="I831" i="5"/>
  <c r="I433" i="5"/>
  <c r="I550" i="5"/>
  <c r="I701" i="5"/>
  <c r="I49" i="5"/>
  <c r="I94" i="5"/>
  <c r="I667" i="5"/>
  <c r="I61" i="5"/>
  <c r="I848" i="5"/>
  <c r="I306" i="5"/>
  <c r="I524" i="5"/>
  <c r="I152" i="5"/>
  <c r="I415" i="5"/>
  <c r="I387" i="5"/>
  <c r="I535" i="5"/>
  <c r="I544" i="5"/>
  <c r="I477" i="5"/>
  <c r="I332" i="5"/>
  <c r="I383" i="5"/>
  <c r="I339" i="5"/>
  <c r="I168" i="5"/>
  <c r="I729" i="5"/>
  <c r="I434" i="5"/>
  <c r="I552" i="5"/>
  <c r="I752" i="5"/>
  <c r="I512" i="5"/>
  <c r="I543" i="5"/>
  <c r="I443" i="5"/>
  <c r="I682" i="5"/>
  <c r="I766" i="5"/>
  <c r="I327" i="5"/>
  <c r="I427" i="5"/>
  <c r="I665" i="5"/>
  <c r="I193" i="5"/>
  <c r="I808" i="5"/>
  <c r="I170" i="5"/>
  <c r="I578" i="5"/>
  <c r="I610" i="5"/>
  <c r="I600" i="5"/>
  <c r="I786" i="5"/>
  <c r="I877" i="5"/>
  <c r="I589" i="5"/>
  <c r="I576" i="5"/>
  <c r="I351" i="5"/>
  <c r="I187" i="5"/>
  <c r="I758" i="5"/>
  <c r="I203" i="5"/>
  <c r="I173" i="5"/>
  <c r="I489" i="5"/>
  <c r="I212" i="5"/>
  <c r="I403" i="5"/>
  <c r="I91" i="5"/>
  <c r="I838" i="5"/>
  <c r="I73" i="5"/>
  <c r="I223" i="5"/>
  <c r="I551" i="5"/>
  <c r="I628" i="5"/>
  <c r="I717" i="5"/>
  <c r="I435" i="5"/>
  <c r="I190" i="5"/>
  <c r="I296" i="5"/>
  <c r="I599" i="5"/>
  <c r="I783" i="5"/>
  <c r="I213" i="5"/>
  <c r="I217" i="5"/>
  <c r="I398" i="5"/>
  <c r="I557" i="5"/>
  <c r="I657" i="5"/>
  <c r="I563" i="5"/>
  <c r="I738" i="5"/>
  <c r="I829" i="5"/>
  <c r="I134" i="5"/>
  <c r="I453" i="5"/>
  <c r="I555" i="5"/>
  <c r="I624" i="5"/>
  <c r="I615" i="5"/>
  <c r="I531" i="5"/>
  <c r="I700" i="5"/>
  <c r="I846" i="5"/>
  <c r="I136" i="5"/>
  <c r="I265" i="5"/>
  <c r="I417" i="5"/>
  <c r="I644" i="5"/>
  <c r="I683" i="5"/>
  <c r="I58" i="5"/>
  <c r="I273" i="5"/>
  <c r="I325" i="5"/>
  <c r="I623" i="5"/>
  <c r="I282" i="5"/>
  <c r="I154" i="5"/>
  <c r="I638" i="5"/>
  <c r="I797" i="5"/>
  <c r="I545" i="5"/>
  <c r="I568" i="5"/>
  <c r="I449" i="5"/>
  <c r="I620" i="5"/>
  <c r="I80" i="5"/>
  <c r="I579" i="5"/>
  <c r="I430" i="5"/>
  <c r="I476" i="5"/>
  <c r="I684" i="5"/>
  <c r="I826" i="5"/>
  <c r="I88" i="5"/>
  <c r="I692" i="5"/>
  <c r="I397" i="5"/>
  <c r="I621" i="5"/>
  <c r="I732" i="5"/>
  <c r="I156" i="5"/>
  <c r="I643" i="5"/>
  <c r="I813" i="5"/>
  <c r="I669" i="5"/>
  <c r="I537" i="5"/>
  <c r="I161" i="5"/>
  <c r="I609" i="5"/>
  <c r="I279" i="5"/>
  <c r="I520" i="5"/>
  <c r="I756" i="5"/>
  <c r="I428" i="5"/>
  <c r="I194" i="5"/>
  <c r="I396" i="5"/>
  <c r="I315" i="5"/>
  <c r="I843" i="5"/>
  <c r="I751" i="5"/>
  <c r="I169" i="5"/>
  <c r="I36" i="5"/>
  <c r="I410" i="5"/>
  <c r="I60" i="5"/>
  <c r="I591" i="5"/>
  <c r="I259" i="5"/>
  <c r="I806" i="5"/>
  <c r="I181" i="5"/>
  <c r="J177" i="5" s="1"/>
  <c r="I820" i="5"/>
  <c r="J817" i="5" s="1"/>
  <c r="I450" i="5"/>
  <c r="I353" i="5"/>
  <c r="I299" i="5"/>
  <c r="I440" i="5"/>
  <c r="I124" i="5"/>
  <c r="I863" i="5"/>
  <c r="I158" i="5"/>
  <c r="I853" i="5"/>
  <c r="I642" i="5"/>
  <c r="I283" i="5"/>
  <c r="I539" i="5"/>
  <c r="I650" i="5"/>
  <c r="I870" i="5"/>
  <c r="I730" i="5"/>
  <c r="I866" i="5"/>
  <c r="I590" i="5"/>
  <c r="I875" i="5"/>
  <c r="I22" i="5"/>
  <c r="I859" i="5"/>
  <c r="I470" i="5"/>
  <c r="J468" i="5" s="1"/>
  <c r="I483" i="5"/>
  <c r="J481" i="5" s="1"/>
  <c r="I271" i="5"/>
  <c r="J267" i="5" s="1"/>
  <c r="I371" i="5"/>
  <c r="J368" i="5" s="1"/>
  <c r="I575" i="5"/>
  <c r="I365" i="5"/>
  <c r="I174" i="5"/>
  <c r="I43" i="5"/>
  <c r="I241" i="5"/>
  <c r="I784" i="5"/>
  <c r="I835" i="5"/>
  <c r="I441" i="5"/>
  <c r="I640" i="5"/>
  <c r="I361" i="5"/>
  <c r="I133" i="5"/>
  <c r="I856" i="5"/>
  <c r="I333" i="5"/>
  <c r="I538" i="5"/>
  <c r="I345" i="5"/>
  <c r="I465" i="5"/>
  <c r="I93" i="5"/>
  <c r="I789" i="5"/>
  <c r="I780" i="5"/>
  <c r="I139" i="5"/>
  <c r="I314" i="5"/>
  <c r="I862" i="5"/>
  <c r="I245" i="5"/>
  <c r="I763" i="5"/>
  <c r="I375" i="5"/>
  <c r="I855" i="5"/>
  <c r="I246" i="5"/>
  <c r="I777" i="5"/>
  <c r="I606" i="5"/>
  <c r="I842" i="5"/>
  <c r="I295" i="5"/>
  <c r="I775" i="5"/>
  <c r="I437" i="5"/>
  <c r="I841" i="5"/>
  <c r="I703" i="5"/>
  <c r="I504" i="5"/>
  <c r="I805" i="5"/>
  <c r="I402" i="5"/>
  <c r="I844" i="5"/>
  <c r="I30" i="5"/>
  <c r="J28" i="5" s="1"/>
  <c r="I495" i="5"/>
  <c r="I305" i="5"/>
  <c r="I112" i="5"/>
  <c r="I167" i="5"/>
  <c r="I382" i="5"/>
  <c r="I750" i="5"/>
  <c r="I85" i="5"/>
  <c r="I71" i="5"/>
  <c r="I76" i="5"/>
  <c r="I243" i="5"/>
  <c r="I118" i="5"/>
  <c r="I604" i="5"/>
  <c r="I328" i="5"/>
  <c r="I793" i="5"/>
  <c r="I496" i="5"/>
  <c r="I779" i="5"/>
  <c r="I310" i="5"/>
  <c r="I561" i="5"/>
  <c r="I706" i="5"/>
  <c r="I301" i="5"/>
  <c r="I587" i="5"/>
  <c r="J585" i="5" s="1"/>
  <c r="I675" i="5"/>
  <c r="J671" i="5" s="1"/>
  <c r="I464" i="5"/>
  <c r="J462" i="5" s="1"/>
  <c r="I373" i="5"/>
  <c r="I749" i="5"/>
  <c r="I347" i="5"/>
  <c r="I56" i="5"/>
  <c r="I635" i="5"/>
  <c r="I873" i="5"/>
  <c r="I414" i="5"/>
  <c r="I596" i="5"/>
  <c r="I274" i="5"/>
  <c r="I79" i="5"/>
  <c r="I321" i="5"/>
  <c r="I688" i="5"/>
  <c r="I74" i="5"/>
  <c r="I313" i="5"/>
  <c r="I395" i="5"/>
  <c r="I872" i="5"/>
  <c r="I107" i="5"/>
  <c r="I202" i="5"/>
  <c r="I422" i="5"/>
  <c r="I72" i="5"/>
  <c r="I521" i="5"/>
  <c r="I192" i="5"/>
  <c r="I404" i="5"/>
  <c r="I451" i="5"/>
  <c r="I356" i="5"/>
  <c r="I771" i="5"/>
  <c r="I438" i="5"/>
  <c r="I238" i="5"/>
  <c r="I303" i="5"/>
  <c r="I507" i="5"/>
  <c r="I740" i="5"/>
  <c r="I320" i="5"/>
  <c r="I227" i="5"/>
  <c r="I677" i="5"/>
  <c r="I218" i="5"/>
  <c r="I641" i="5"/>
  <c r="I522" i="5"/>
  <c r="I348" i="5"/>
  <c r="I704" i="5"/>
</calcChain>
</file>

<file path=xl/sharedStrings.xml><?xml version="1.0" encoding="utf-8"?>
<sst xmlns="http://schemas.openxmlformats.org/spreadsheetml/2006/main" count="2070" uniqueCount="1305">
  <si>
    <t>1.1</t>
  </si>
  <si>
    <t>1.2</t>
  </si>
  <si>
    <t>1.3</t>
  </si>
  <si>
    <t>1.4</t>
  </si>
  <si>
    <t>2.1</t>
  </si>
  <si>
    <t>4.1</t>
  </si>
  <si>
    <t>5.1</t>
  </si>
  <si>
    <t>6.1</t>
  </si>
  <si>
    <t>6.2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</si>
  <si>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</si>
  <si>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</si>
  <si>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</si>
  <si>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</si>
  <si>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</si>
  <si>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</si>
  <si>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</si>
  <si>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</si>
  <si>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</si>
  <si>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</si>
  <si>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</si>
  <si>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1.5</t>
  </si>
  <si>
    <t>SUB TOTAL OBRA</t>
  </si>
  <si>
    <t>4.2</t>
  </si>
  <si>
    <t>FORMULARIO 5: RUBRADO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</si>
  <si>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</si>
  <si>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</si>
  <si>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</si>
  <si>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</si>
  <si>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3.2</t>
  </si>
  <si>
    <t>3.3</t>
  </si>
  <si>
    <t>ML</t>
  </si>
  <si>
    <t>5.2</t>
  </si>
  <si>
    <t>5.3</t>
  </si>
  <si>
    <t>7.2</t>
  </si>
  <si>
    <t>7.3</t>
  </si>
  <si>
    <t>7.4</t>
  </si>
  <si>
    <t>M3</t>
  </si>
  <si>
    <t>4.4</t>
  </si>
  <si>
    <t>4.5</t>
  </si>
  <si>
    <t>5.4</t>
  </si>
  <si>
    <t>5.7</t>
  </si>
  <si>
    <t>5.8</t>
  </si>
  <si>
    <t>6.3</t>
  </si>
  <si>
    <t>6.4</t>
  </si>
  <si>
    <t>6.5</t>
  </si>
  <si>
    <t>6.6</t>
  </si>
  <si>
    <t>6.7</t>
  </si>
  <si>
    <t>6.8</t>
  </si>
  <si>
    <t>8.1</t>
  </si>
  <si>
    <t>PETREOS</t>
  </si>
  <si>
    <t>9.1</t>
  </si>
  <si>
    <t>ACERO INOXIDABLE</t>
  </si>
  <si>
    <t>10.1</t>
  </si>
  <si>
    <t>11.1</t>
  </si>
  <si>
    <t>12.1</t>
  </si>
  <si>
    <t>12.2</t>
  </si>
  <si>
    <t>1.6</t>
  </si>
  <si>
    <t>1.7</t>
  </si>
  <si>
    <t>1.8</t>
  </si>
  <si>
    <t>5.5</t>
  </si>
  <si>
    <t>7.5</t>
  </si>
  <si>
    <t>8.3</t>
  </si>
  <si>
    <t>8.4</t>
  </si>
  <si>
    <t>8.5</t>
  </si>
  <si>
    <t>8.6</t>
  </si>
  <si>
    <t>8.7</t>
  </si>
  <si>
    <t>9.2</t>
  </si>
  <si>
    <t>9.3</t>
  </si>
  <si>
    <t>10.3</t>
  </si>
  <si>
    <t>10.4</t>
  </si>
  <si>
    <t>10.5</t>
  </si>
  <si>
    <t>10.6</t>
  </si>
  <si>
    <t>10.7</t>
  </si>
  <si>
    <t>11.2</t>
  </si>
  <si>
    <t>11.3</t>
  </si>
  <si>
    <t>13.1</t>
  </si>
  <si>
    <t>13.2</t>
  </si>
  <si>
    <t>13.3</t>
  </si>
  <si>
    <t>13.4</t>
  </si>
  <si>
    <t>14.1</t>
  </si>
  <si>
    <t>14.2</t>
  </si>
  <si>
    <t>15.1</t>
  </si>
  <si>
    <t>15.2</t>
  </si>
  <si>
    <t>16.1</t>
  </si>
  <si>
    <t>17.1</t>
  </si>
  <si>
    <t>17.2</t>
  </si>
  <si>
    <t>17.3</t>
  </si>
  <si>
    <t>17.4</t>
  </si>
  <si>
    <t>17.5</t>
  </si>
  <si>
    <t>17.6</t>
  </si>
  <si>
    <t>IMPLANTACIÓN</t>
  </si>
  <si>
    <t>Fletes de implantación</t>
  </si>
  <si>
    <t>Alquiler de andamios</t>
  </si>
  <si>
    <t>RELLENOS</t>
  </si>
  <si>
    <t>4.6</t>
  </si>
  <si>
    <t>CONTRAPISOS</t>
  </si>
  <si>
    <t>REVOQUES</t>
  </si>
  <si>
    <t>REVESTIMIENTOS</t>
  </si>
  <si>
    <t>CUBIERTAS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</si>
  <si>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</si>
  <si>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</si>
  <si>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</si>
  <si>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</si>
  <si>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</si>
  <si>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</si>
  <si>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</si>
  <si>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</si>
  <si>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</si>
  <si>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VARIOS</t>
  </si>
  <si>
    <t>Ayuda a subcontratos</t>
  </si>
  <si>
    <t>YESO</t>
  </si>
  <si>
    <t>ALUMINIO</t>
  </si>
  <si>
    <t>18.1</t>
  </si>
  <si>
    <t>18.2</t>
  </si>
  <si>
    <t>19.1</t>
  </si>
  <si>
    <t>19.2</t>
  </si>
  <si>
    <t>20.1</t>
  </si>
  <si>
    <t>PINTURA</t>
  </si>
  <si>
    <t xml:space="preserve">Herrería   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</si>
  <si>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</si>
  <si>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</si>
  <si>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</si>
  <si>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</si>
  <si>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</si>
  <si>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</si>
  <si>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</si>
  <si>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</si>
  <si>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</si>
  <si>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</si>
  <si>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22.1</t>
  </si>
  <si>
    <t>22.2</t>
  </si>
  <si>
    <t>22.3</t>
  </si>
  <si>
    <t>22.4</t>
  </si>
  <si>
    <t>SANITARIA</t>
  </si>
  <si>
    <t>Desagües primarios</t>
  </si>
  <si>
    <t>Pluviales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</si>
  <si>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</si>
  <si>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</si>
  <si>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</si>
  <si>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</si>
  <si>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</si>
  <si>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</si>
  <si>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</si>
  <si>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</si>
  <si>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</si>
  <si>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</si>
  <si>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</si>
  <si>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</si>
  <si>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</si>
  <si>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</si>
  <si>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</si>
  <si>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</si>
  <si>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</si>
  <si>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</si>
  <si>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</si>
  <si>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</si>
  <si>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</si>
  <si>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</si>
  <si>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</si>
  <si>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</si>
  <si>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</si>
  <si>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</si>
  <si>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</si>
  <si>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</si>
  <si>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</si>
  <si>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</si>
  <si>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</si>
  <si>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</si>
  <si>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</si>
  <si>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</si>
  <si>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</si>
  <si>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</si>
  <si>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ELECTRICA</t>
  </si>
  <si>
    <t>Provisión de elementos internos de tableros</t>
  </si>
  <si>
    <t>Armado de Tableros, montaje en sitio, pruebas y ajustes</t>
  </si>
  <si>
    <t>Derivaciones entre tableros</t>
  </si>
  <si>
    <t>Sistema completo de protección contra descargas atmosféricas</t>
  </si>
  <si>
    <t>Sistema de alarma contra intrusión</t>
  </si>
  <si>
    <t>Cableado, enhebrado, piezas y terminaciones, registros</t>
  </si>
  <si>
    <t>Planos, planillas esquemas. Memorias y planos conforme a obra</t>
  </si>
  <si>
    <t>OBRA: ESCUELA SUPERIOR DE ENOLOGÍA</t>
  </si>
  <si>
    <t>Cartel de Obra incluyendo estructura metálica de montaje</t>
  </si>
  <si>
    <t>Vallado de obra</t>
  </si>
  <si>
    <t>Acondicionamiento de estructura a demoler para comedor, obrador duchas y baños</t>
  </si>
  <si>
    <t>Limpieza diaria y final de obra</t>
  </si>
  <si>
    <t>Provisorio de Ose y Ute</t>
  </si>
  <si>
    <t>Consumo Ose y Ute</t>
  </si>
  <si>
    <t>REPLANTEO</t>
  </si>
  <si>
    <t>Replanteo general de la obra</t>
  </si>
  <si>
    <t>Sector A</t>
  </si>
  <si>
    <t>Excavación en zona de pozo de ascensor</t>
  </si>
  <si>
    <t>Retiro de relleno en sector de terraplen para impermeabilización de cubierta</t>
  </si>
  <si>
    <t>Excavación lateral de muros de contención de subsuelo para impermeabilización</t>
  </si>
  <si>
    <t>Sector E</t>
  </si>
  <si>
    <t>Retiro de suelo orgánico</t>
  </si>
  <si>
    <t>Excavación para fundaciones</t>
  </si>
  <si>
    <t xml:space="preserve">Varios   </t>
  </si>
  <si>
    <t>Excavación para fosas sépticas y pozo de bombeo</t>
  </si>
  <si>
    <t>Excavación de zanjas para conformación de wetland</t>
  </si>
  <si>
    <t>3.4</t>
  </si>
  <si>
    <t>3.5</t>
  </si>
  <si>
    <t>3.6</t>
  </si>
  <si>
    <t>3.7</t>
  </si>
  <si>
    <t xml:space="preserve">         Sector cámara de frio a rellenar</t>
  </si>
  <si>
    <t>Rellenos de escombros compactados en cámara de frio a rellenar</t>
  </si>
  <si>
    <t>Relleno de arena regada y compactada en cámara de frio a rellenar</t>
  </si>
  <si>
    <t>Balastro compactado en cámara de frio a compactar</t>
  </si>
  <si>
    <t xml:space="preserve">         Sector andenes. Pavimento tipo 1</t>
  </si>
  <si>
    <t>Relleno balastro cementado en cimiento de andenes</t>
  </si>
  <si>
    <t>Relleno arena sucia compactada</t>
  </si>
  <si>
    <t>Relleno de balastro compactado  30 cm</t>
  </si>
  <si>
    <t>Relleno de tosca cementada espesor 15 cm</t>
  </si>
  <si>
    <t>Sector B</t>
  </si>
  <si>
    <t>Relleno granular compactado bajo contrapiso de local 118</t>
  </si>
  <si>
    <t>Relleno de balastro compactado para conformación de rampa en local de Lavado de equipos</t>
  </si>
  <si>
    <t>Relleno de balastro compactado dos capas de 15 cm bajo contrapisos de vereda y contrapisos interiores</t>
  </si>
  <si>
    <t>General</t>
  </si>
  <si>
    <t>Calle de balastro a construir para acceso de barométrica. 2 Capas de balastro de 15 cm sobre terreno natural compactada y mezclada con arena</t>
  </si>
  <si>
    <t>4.7</t>
  </si>
  <si>
    <t>4.8</t>
  </si>
  <si>
    <t>4.9</t>
  </si>
  <si>
    <t>4.10</t>
  </si>
  <si>
    <t>4.11</t>
  </si>
  <si>
    <t>4.12</t>
  </si>
  <si>
    <t>DEMOLICIONES Y RETIROS</t>
  </si>
  <si>
    <t xml:space="preserve">          Sub suelo- Interior</t>
  </si>
  <si>
    <t>Demolición de muros interiores y exteriores</t>
  </si>
  <si>
    <t>Demolición de banquina de hormigón en subsuelo</t>
  </si>
  <si>
    <t>Demolición de losa y vigas de hormigón armado en sector cámara de frio N°2</t>
  </si>
  <si>
    <t>Demolición de losa en sector de escalera H01 y ascensor a colocar</t>
  </si>
  <si>
    <t>Demolición de losas de piletas a demoler</t>
  </si>
  <si>
    <t>Demolición de losa y vigas de cámara de frio a anular</t>
  </si>
  <si>
    <t>Demolición de escalera interior en L en sector de bodega 005</t>
  </si>
  <si>
    <t>Demolición de escalera recta interior en sector de bodega 005</t>
  </si>
  <si>
    <t>Demolición de escaleras exteriores</t>
  </si>
  <si>
    <t>Demolición de contrapiso en sector a montar ascensor</t>
  </si>
  <si>
    <t>Retiro de mesada y demolición de muros y losa en bodega 005</t>
  </si>
  <si>
    <t>Retiro de aberturas en subsuelo</t>
  </si>
  <si>
    <t>Retiro de maquinaria, montacarga, y tanques</t>
  </si>
  <si>
    <t>Picado de revoques interiores en mal estado a reparar en cielorrasos. Estimación 30% del área</t>
  </si>
  <si>
    <t>Picado de revestimientos a retirar</t>
  </si>
  <si>
    <t>Picado de revoques hasta el muro en la totalidad de altura</t>
  </si>
  <si>
    <t>Picado de revoques en mal estado en la cara exterior de paredes de muro de contención en Sub suelo para posterior impermeabilización</t>
  </si>
  <si>
    <t xml:space="preserve">          Planta baja</t>
  </si>
  <si>
    <t>Demolición de tarima en depósito 105</t>
  </si>
  <si>
    <t>Demolición de escaleras contrapiso y muretes en sector de andén</t>
  </si>
  <si>
    <t>Demolición de bloque macizo en sector de escalera interior a demoler</t>
  </si>
  <si>
    <t xml:space="preserve">Demolición de parte superior del muro en Piletas de hormigón </t>
  </si>
  <si>
    <t>Demolición de losa intermedia en interior. (sector mesada AI01)</t>
  </si>
  <si>
    <t>Demolición de losas de aleros de andenes</t>
  </si>
  <si>
    <t>Demolición de losa y pilares circulares en Planta de producción 106</t>
  </si>
  <si>
    <t>Demolición de muros interiores, exteriores y para apertura de vanos de fachada</t>
  </si>
  <si>
    <t>Demolición de mesada y muretes en oficina bodega 103</t>
  </si>
  <si>
    <t>Picado de revestimientos cerámicos</t>
  </si>
  <si>
    <t xml:space="preserve">Picado de contrapiso </t>
  </si>
  <si>
    <t>Retiro de aberturas en planta baja</t>
  </si>
  <si>
    <t>Retiro de baranda en hueco y demolición de borde</t>
  </si>
  <si>
    <t>Picado de revoques interiores en mal estado a reparar en paredes. Estimación 20 % del área</t>
  </si>
  <si>
    <t>Picado total de revoques hasta descubrir muro. Altura 2.10</t>
  </si>
  <si>
    <t>Picado de revoques interiores en mal estado a reparar en cielorrasos. Estimación 10% del área</t>
  </si>
  <si>
    <t xml:space="preserve">          Planta alta</t>
  </si>
  <si>
    <t>Retiro de aberturas en fachada</t>
  </si>
  <si>
    <t>Retiro de aberturas en planta alta</t>
  </si>
  <si>
    <t>Picado de muros exteriores para aumentar dimensiones de vanos</t>
  </si>
  <si>
    <t>Demolición de mesadas en local 201,202, 204</t>
  </si>
  <si>
    <t>Picado de revestimientos en local 201,202,204</t>
  </si>
  <si>
    <t>Retiro de estructura metálica en azotea</t>
  </si>
  <si>
    <t>Retiro de cañerías, cables de terrazas</t>
  </si>
  <si>
    <t>Picado de pavimentos a cambiar</t>
  </si>
  <si>
    <t>Picado de revoques en mal estado en paredes. Estimación 10% del área</t>
  </si>
  <si>
    <t>Picado de revoques en mal estado en cielorrasos. Estimación 10% del área</t>
  </si>
  <si>
    <t>Demolición de losa superior en azotea</t>
  </si>
  <si>
    <t>Demolición de mesada y muretes en aula 114</t>
  </si>
  <si>
    <t>Picado de revestimiento en aula 114</t>
  </si>
  <si>
    <t>Picado de revoques interiores en mal estado a reparar en paredes. Estimación 10% del área</t>
  </si>
  <si>
    <t>Picado de piso y contrapiso en Aula 118</t>
  </si>
  <si>
    <t>Picado de revestimiento en baños 113</t>
  </si>
  <si>
    <t>Picado de piso y contrapiso en baños 113</t>
  </si>
  <si>
    <t>Retiro de artefactos</t>
  </si>
  <si>
    <t>Picado de muro exterior de ladrillo para realización de impermeabilización. 15 m2</t>
  </si>
  <si>
    <t>Demolición de escaleras de tanques de hormigón armado</t>
  </si>
  <si>
    <t>Sector D</t>
  </si>
  <si>
    <t>Picado de vereda en sector a retirar</t>
  </si>
  <si>
    <t xml:space="preserve">Demolición de murete de mesadas </t>
  </si>
  <si>
    <t>Retiro de muebles bajo mesadas</t>
  </si>
  <si>
    <t>Demolición de losas de hormigón de mesadas</t>
  </si>
  <si>
    <t>Picado de piso y contrapiso en baño 123</t>
  </si>
  <si>
    <t>Picado de revestimiento en baño 123</t>
  </si>
  <si>
    <t>Picado de revestimientos en aula 120 y aula 121</t>
  </si>
  <si>
    <t>Picado de banquinas</t>
  </si>
  <si>
    <t>Demolición de muros para apertura de vano en baño 123</t>
  </si>
  <si>
    <t>Retiro  de chapas en galpón existente</t>
  </si>
  <si>
    <t>Retiro de árbol y extracción de raíces</t>
  </si>
  <si>
    <t>Demolición de edificio lindero a edificio de Sector E</t>
  </si>
  <si>
    <t>Retiro de faja de viñedo existente para construcción de cañería de fosa filtro y recolocación de cruces de hormigón</t>
  </si>
  <si>
    <t>5.6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</si>
  <si>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</si>
  <si>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</si>
  <si>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</si>
  <si>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</si>
  <si>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</si>
  <si>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</si>
  <si>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</si>
  <si>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</si>
  <si>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</si>
  <si>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</si>
  <si>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</si>
  <si>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</si>
  <si>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</si>
  <si>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</si>
  <si>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</si>
  <si>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</si>
  <si>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</si>
  <si>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</si>
  <si>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</si>
  <si>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</si>
  <si>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</si>
  <si>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</si>
  <si>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</si>
  <si>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</si>
  <si>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</si>
  <si>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</si>
  <si>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</si>
  <si>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</si>
  <si>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</si>
  <si>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</si>
  <si>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</si>
  <si>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</si>
  <si>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</si>
  <si>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</si>
  <si>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</si>
  <si>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</si>
  <si>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</si>
  <si>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</si>
  <si>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</si>
  <si>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</si>
  <si>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</si>
  <si>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</si>
  <si>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</si>
  <si>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</si>
  <si>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</si>
  <si>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</si>
  <si>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</si>
  <si>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</si>
  <si>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</si>
  <si>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</si>
  <si>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</si>
  <si>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</si>
  <si>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</si>
  <si>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</si>
  <si>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</si>
  <si>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5.64</t>
  </si>
  <si>
    <t>5.65</t>
  </si>
  <si>
    <t>5.66</t>
  </si>
  <si>
    <t>5.67</t>
  </si>
  <si>
    <t>5.68</t>
  </si>
  <si>
    <t>Estructura de hormigón</t>
  </si>
  <si>
    <t>Relleno de mortero Sika Grout  en laterales de regaderas de Subsuelo y planta baja de sector A</t>
  </si>
  <si>
    <t>Dados de hormigón fundación de cartel de ingreso y portón secundario</t>
  </si>
  <si>
    <t>Aleta de hormigón armado en contrapisos de subsuelo y planta baja para aplicación de mortero Sikafloor PUR 29</t>
  </si>
  <si>
    <t>Base de muros de contención</t>
  </si>
  <si>
    <t>Muros de contención</t>
  </si>
  <si>
    <t xml:space="preserve">Losa de fundación de ascensor </t>
  </si>
  <si>
    <t>Muros de contención de ascensor</t>
  </si>
  <si>
    <t>Encamisados de pilares</t>
  </si>
  <si>
    <t>Losas de hormigón armado en huecos a llenar según planos de estructura</t>
  </si>
  <si>
    <t>Losetas de hormigón premoldeado en azotea para apoyo de tanques</t>
  </si>
  <si>
    <t>Dados de hormigón de fundación de 1x0.50x0.45</t>
  </si>
  <si>
    <t>Refuerzo con hierros tratados de 8 mm en contrapiso entre local 3 y 4 para apoyo de muro</t>
  </si>
  <si>
    <t>Dinteles de hormigón armado en nuevos vanos</t>
  </si>
  <si>
    <t>Aleta de hormigón armado sobre revestimiento</t>
  </si>
  <si>
    <t>Vigas de fundación</t>
  </si>
  <si>
    <t>Vigas índice 100</t>
  </si>
  <si>
    <t>Cabezales de fundación</t>
  </si>
  <si>
    <t>Pilotaje</t>
  </si>
  <si>
    <t>Picado de fustes de pilotes</t>
  </si>
  <si>
    <t>Pilares</t>
  </si>
  <si>
    <t>Estructura metálica</t>
  </si>
  <si>
    <t>Estructura liviana sobre andén de carga</t>
  </si>
  <si>
    <t>Estructura de ascensor</t>
  </si>
  <si>
    <t>Estructura en perfiles normales 18 para apoyo de tanques en azotea</t>
  </si>
  <si>
    <t>Estructura de cerchas en sector E</t>
  </si>
  <si>
    <t>HORMIGON Y ESTRUCTURA METÁLIZA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</si>
  <si>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</si>
  <si>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</si>
  <si>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</si>
  <si>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</si>
  <si>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</si>
  <si>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</si>
  <si>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</si>
  <si>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</si>
  <si>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</si>
  <si>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</si>
  <si>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</si>
  <si>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</si>
  <si>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</si>
  <si>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</si>
  <si>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</si>
  <si>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</si>
  <si>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 xml:space="preserve">             Sub suelo</t>
  </si>
  <si>
    <t>Rampa de hormigón, terminación llaneado con regado de cuarzo. Acceso a Cava 006, espesor medio 20 cm</t>
  </si>
  <si>
    <t>Contrapiso de hormigón de pedregullin armado de 50 mm con terminación Sikafloor 20N PurCemm gris Claro</t>
  </si>
  <si>
    <t>Contrapiso de hormigón armado llaneado 15x15x4.2 espesor 8 cm bajo cámara de frio</t>
  </si>
  <si>
    <t>Juntas en pavimentos DE 20N PurCemm de Sub suelo</t>
  </si>
  <si>
    <t>Zócalo sanitario terminado con Sikafloor PUR Cemm</t>
  </si>
  <si>
    <t>Juntas entre aleta de hormigón de contrapiso y revoque de paramentos. Sikaflex 1A sobre cordón de respaldo Sika Roundex</t>
  </si>
  <si>
    <t>Contrapisos exteriores tipo P1 armados, espesor 18 cm</t>
  </si>
  <si>
    <t>Terminación interior de regueras con Sikafloor 29N PurCem</t>
  </si>
  <si>
    <t xml:space="preserve">             Planta baja</t>
  </si>
  <si>
    <t>Contrapiso de hormigón armado con malla electrosoldada 15x15x4.2 espesor 10 cm llaneado mecánico con endurecedor superficial y cuarzo</t>
  </si>
  <si>
    <t>Contrapiso de hormigón armado con malla electrosoldada 15x15x4.2 espesor 10 cm terminación alisado de arena y pórtland</t>
  </si>
  <si>
    <t>Juntas en pavimentos DE 20N PurCemm de Planta baja</t>
  </si>
  <si>
    <t>Contrapiso de hormigón armado de 80 mm de espesor de 15x15x4.2</t>
  </si>
  <si>
    <t>Contrapiso de hormigón de balastro en baños</t>
  </si>
  <si>
    <t>Contrapiso exterior terminación llaneado mecánico regado de cuarzo. Espesor 10 cm</t>
  </si>
  <si>
    <t>Contrapiso de hormigón llaneado regado con cuarzo en exterior espesor 12 cm</t>
  </si>
  <si>
    <t>Contrapiso de hormigón llaneado terminación alisado con endurecedor superficial en interior. Espesor 12 cm</t>
  </si>
  <si>
    <t>Juntas en pavimentos de hormigón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</si>
  <si>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</si>
  <si>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</si>
  <si>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</si>
  <si>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</si>
  <si>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</si>
  <si>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</si>
  <si>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</si>
  <si>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</si>
  <si>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</si>
  <si>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</si>
  <si>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</si>
  <si>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</si>
  <si>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</si>
  <si>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</si>
  <si>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AISLACIONES E IMPERMEABILIZACIONES</t>
  </si>
  <si>
    <t xml:space="preserve">               Sub suelo</t>
  </si>
  <si>
    <t>3 manos de emulsión asfáltica sobre revoque hidrófugo en subsuelo. En muro M1</t>
  </si>
  <si>
    <t>Revoque hidrófugo en la cara exterior de muro exterior según detalle de lámina L50 A42. En muro M1</t>
  </si>
  <si>
    <t>Revoque hidrófugo en la cara interior de muro exterior según detalle de lámina L50A42</t>
  </si>
  <si>
    <t>Dos manos de sikatop seal 107 con malla acrílica tejido 107 de Sika</t>
  </si>
  <si>
    <t>Alisado de arena y pórtland como terminación hasta una altura de 2.10</t>
  </si>
  <si>
    <t>Sikaward 62 blanco en muros de contención</t>
  </si>
  <si>
    <t>Sikaward 62 blanco</t>
  </si>
  <si>
    <t>Poliuretano proyectado espesor 50 mm en paredes de local 101</t>
  </si>
  <si>
    <t>Revoque hidrófugo en muro exterior según detalle de lámina L35 A27</t>
  </si>
  <si>
    <t>Revoque hidrófugo en local 118 como refuerzo de capa de submuración</t>
  </si>
  <si>
    <t>Emulsión asfáltica sobre revoque hidrófugo en capa de submuración</t>
  </si>
  <si>
    <t>Sellado de la unión del techo con pared con poliuretano 30 mm desde el interior</t>
  </si>
  <si>
    <t>Aplicación de poliuretano proyectado espesor 30 mm sobre cubierta de chapa de fibrocemento</t>
  </si>
  <si>
    <t>Revoque con hidrófugo en vigas de fundación y sobre las dos primeras hiladas de bloques</t>
  </si>
  <si>
    <t>Polietileno 180 micrones bajo contrapiso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</si>
  <si>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</si>
  <si>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</si>
  <si>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</si>
  <si>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</si>
  <si>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</si>
  <si>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</si>
  <si>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</si>
  <si>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</si>
  <si>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</si>
  <si>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</si>
  <si>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</si>
  <si>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 xml:space="preserve">              Cielorrasos</t>
  </si>
  <si>
    <t>Reparación de revoques interiores en cielorrasos de SS. Estimación 30% a reparar</t>
  </si>
  <si>
    <t>Reparación de revoques interiores en cielorrasos de PB. Estimación 10% a reparar</t>
  </si>
  <si>
    <t>Reparación de revoques interiores en cielorrasos de PA. Estimación 10% a reparar</t>
  </si>
  <si>
    <t xml:space="preserve">               Paredes</t>
  </si>
  <si>
    <t>Revoque interior en paramentos  de SS sobre altura de 2.10 según detalle de lámina L50A42</t>
  </si>
  <si>
    <t>Reparación de revoques interiores en paredes de PB. Estimación 30% a reparar.</t>
  </si>
  <si>
    <t>Reparación de revoques interiores en paredes de PA. Estimación 10% a reparar</t>
  </si>
  <si>
    <t>Reparación de revoques exteriores. Estimación 10% del área a reparar</t>
  </si>
  <si>
    <t>Hidrolavado de pretiles, cielorraso de hormigón y mampostería de ladrillo</t>
  </si>
  <si>
    <t>Llaneado con Sikatop Seal 107 2mm en vigas y losa de hormigón</t>
  </si>
  <si>
    <t>Revoque grueso y fino en zonas donde se retiran revestimientos</t>
  </si>
  <si>
    <t>Alisado de arena y pórtland sobre vigas índice 100 con pendiente según detalle de lámina L49</t>
  </si>
  <si>
    <t xml:space="preserve">Revoque grueso y fino en zócalo </t>
  </si>
  <si>
    <t>Revestimiento en paredes de baños de sector A</t>
  </si>
  <si>
    <t>Perfil de aluminio pintado de blanco 4573+4574 Aluminios del Uruguay</t>
  </si>
  <si>
    <t>Revestimiento de pared en baños 113 y 115</t>
  </si>
  <si>
    <t>Revestimiento de pared en baños 123</t>
  </si>
  <si>
    <t>Revestimiento de pared en baños 125 y 126</t>
  </si>
  <si>
    <t>10.2</t>
  </si>
  <si>
    <t>PAVIMENTGOS</t>
  </si>
  <si>
    <t xml:space="preserve">Pulido de monolítico existente </t>
  </si>
  <si>
    <t>Pulido e hidrolaqueado de parquet existente</t>
  </si>
  <si>
    <t>Pavimento de baldosa cerámica olmos 33x33 Siena Marfil</t>
  </si>
  <si>
    <t>Pavimento de baldosa monolítica Compacto JB Blangino 40x40 en terraza de planta alta</t>
  </si>
  <si>
    <t>Zócalo de baldosa monolítica en terraza de planta alta. ½ baldosa de piso</t>
  </si>
  <si>
    <t>Pavimento de baldosa monolítica Compacto JB Blangino 40x40 en interior Gris plomo</t>
  </si>
  <si>
    <t>Pavimento de baldosa cerámica olmos 33x33 Siena Marfil en baños 113 y 115</t>
  </si>
  <si>
    <t>Pavimento de baldosa monolítica Compacto JB Blangino 40x40. Gris plomo</t>
  </si>
  <si>
    <t>Pavimento de baldosa monolítica en sector de banquinas en Aula 121 y 120</t>
  </si>
  <si>
    <t>Pavimento de baldosa cerámica olmos 33x33 Siena Marfil en baño 123</t>
  </si>
  <si>
    <t>Reparación de contrapiso existente. Se considera un 20% del área a reparar</t>
  </si>
  <si>
    <t xml:space="preserve">Sector A </t>
  </si>
  <si>
    <t>Cubiertas de subsuelo en sector de Andén</t>
  </si>
  <si>
    <t>Reparación de sustrato. Alisado de arena y pórtland</t>
  </si>
  <si>
    <t>Impermeabilización con membrana asfáltica terminación aluminio gofrado espesor 4 mm</t>
  </si>
  <si>
    <t>Cubiertas no transitables nivel +0.98</t>
  </si>
  <si>
    <t>Picado de pared para realización de gargantas según detalle  L30 A22</t>
  </si>
  <si>
    <t>Picado de garganta en pretil</t>
  </si>
  <si>
    <t>Retiro de membrana existente</t>
  </si>
  <si>
    <t>Nuevas gargantas en pretiles</t>
  </si>
  <si>
    <t>Alisado de arena y pórtland para emparejar superficie picada en pared</t>
  </si>
  <si>
    <t>Reparación de sustrato. Alisado de arena y pórtland. 50% del área considerada</t>
  </si>
  <si>
    <t>Imprimación para pegado de membrana</t>
  </si>
  <si>
    <t>Membrana asfáltica con terminación de aluminio gofrado espesor 4 mm</t>
  </si>
  <si>
    <t>Cubierta de depósito 101 nivel +4.26</t>
  </si>
  <si>
    <t>Retiro de chimenea oxidada, cables y foco para correcta impermeabilización</t>
  </si>
  <si>
    <t>Picado de gargantas y revoques en pretiles en mal estado</t>
  </si>
  <si>
    <t>Alisado de arena y pórtland emparejar superficie picada en pared</t>
  </si>
  <si>
    <t>Revoque hidrófugo en pretiles y azotea</t>
  </si>
  <si>
    <t>Gargantas con arena y pórtland</t>
  </si>
  <si>
    <t>Tabique en espejo según detalle L30 A22</t>
  </si>
  <si>
    <t>Revoque a dos capas sobre tabique en espejo</t>
  </si>
  <si>
    <t>Imrpimación para pegado de membrana</t>
  </si>
  <si>
    <t>Membrana asfáltica terminación aluminio gofrado espesor 4 mm</t>
  </si>
  <si>
    <t>Poliestireno expandido autotrabante del tipo Bromyros</t>
  </si>
  <si>
    <t>Piedra partida lavada</t>
  </si>
  <si>
    <t>Cubierta nivel +4.57</t>
  </si>
  <si>
    <t>Picado de carpeta de protección, membrana y relleno de pendientes</t>
  </si>
  <si>
    <t>Retiro de membrana en pretiles</t>
  </si>
  <si>
    <t xml:space="preserve">Emulsión asfáltica </t>
  </si>
  <si>
    <t>Poliestireno expandido tipo III espesor 25 mm</t>
  </si>
  <si>
    <t>Relleno de hormigón alivianado</t>
  </si>
  <si>
    <t>Membrana con terminación geotextil</t>
  </si>
  <si>
    <t>Tela de geotextil. Protección de la membrana</t>
  </si>
  <si>
    <t>Carpeta de arena y pórtland armado con malla electrosoldada 15x15x4.2</t>
  </si>
  <si>
    <t>Revoque grueso y fino sobre arena y pórtland con hidrófugo en pretiles</t>
  </si>
  <si>
    <t>Cubiertas no transitables en planta alta. Nivel +8.81</t>
  </si>
  <si>
    <t>Revoque grueso opara emparejar superficie picada en pared</t>
  </si>
  <si>
    <t>Picado de superficie en mal estado. Considerado 20% del área a impermeabilizar</t>
  </si>
  <si>
    <t>Alisado de arena y pórtland en superficie a reparar horizontal</t>
  </si>
  <si>
    <t>Cubiertas no transitables. Nivel +8.81 bajo tanques</t>
  </si>
  <si>
    <t>Impermeabilización de azotea en sector a apoyar tanques. Pintura con impermeabilizante Incatech</t>
  </si>
  <si>
    <t>Cubiertas no transitables. Nivel +11.17</t>
  </si>
  <si>
    <t>Revoque para recomposición de borde en zona de losa demolida</t>
  </si>
  <si>
    <t>Pintura de azotea con impermeabilizante blanco INCATECH</t>
  </si>
  <si>
    <t>Cubierta sobre Andenes</t>
  </si>
  <si>
    <t>Cubierta de chapa Econopanel prepintada Gris Pizarra sobre estructura metálica</t>
  </si>
  <si>
    <t xml:space="preserve">Canalón de chapa galvanizada plegada </t>
  </si>
  <si>
    <t>Babetas de chapa galvanizada plegada amurada a fachada</t>
  </si>
  <si>
    <t>Frontalín de chapa en alero</t>
  </si>
  <si>
    <t>Embudos en desagües pluviales especificaciones según memoria</t>
  </si>
  <si>
    <t>Retiro de impermeabilización existente</t>
  </si>
  <si>
    <t>Retiro de aire acondicionado sobre azoeta</t>
  </si>
  <si>
    <t>Alisado de arena y pórtland en pretiles y azotea</t>
  </si>
  <si>
    <t>Membrana asfáltica espesor 4 mm terminación aluminio gofrado</t>
  </si>
  <si>
    <t xml:space="preserve">Pintado de chapas. Pintura impermeabilizante Incatech </t>
  </si>
  <si>
    <t xml:space="preserve">Sector E </t>
  </si>
  <si>
    <t xml:space="preserve">Cumbrera de chapa galvanizada 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</si>
  <si>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</si>
  <si>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</si>
  <si>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</si>
  <si>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</si>
  <si>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</si>
  <si>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</si>
  <si>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</si>
  <si>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</si>
  <si>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</si>
  <si>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</si>
  <si>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</si>
  <si>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</si>
  <si>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</si>
  <si>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</si>
  <si>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</si>
  <si>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</si>
  <si>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</si>
  <si>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</si>
  <si>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</si>
  <si>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</si>
  <si>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</si>
  <si>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</si>
  <si>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</si>
  <si>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</si>
  <si>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</si>
  <si>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</si>
  <si>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</si>
  <si>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</si>
  <si>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</si>
  <si>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</si>
  <si>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</si>
  <si>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</si>
  <si>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</si>
  <si>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</si>
  <si>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</si>
  <si>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</si>
  <si>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</si>
  <si>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</si>
  <si>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</si>
  <si>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</si>
  <si>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</si>
  <si>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</si>
  <si>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</si>
  <si>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</si>
  <si>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</si>
  <si>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</si>
  <si>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</si>
  <si>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</si>
  <si>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</si>
  <si>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</si>
  <si>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</si>
  <si>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</si>
  <si>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</si>
  <si>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</si>
  <si>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</si>
  <si>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</si>
  <si>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</si>
  <si>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</si>
  <si>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</si>
  <si>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</si>
  <si>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</si>
  <si>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</si>
  <si>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</si>
  <si>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AMURE Y COLOCACIONES</t>
  </si>
  <si>
    <t xml:space="preserve">Aluminio    </t>
  </si>
  <si>
    <t xml:space="preserve">Al 1   </t>
  </si>
  <si>
    <t xml:space="preserve">Al 2  </t>
  </si>
  <si>
    <t>Al 3</t>
  </si>
  <si>
    <t>Al 4</t>
  </si>
  <si>
    <t>Al 5</t>
  </si>
  <si>
    <t>Al 6</t>
  </si>
  <si>
    <t>Al 7</t>
  </si>
  <si>
    <t>Al 8</t>
  </si>
  <si>
    <t>Al 9</t>
  </si>
  <si>
    <t>Al 10</t>
  </si>
  <si>
    <t>Al 11</t>
  </si>
  <si>
    <t>Al 12</t>
  </si>
  <si>
    <t>Al 13</t>
  </si>
  <si>
    <t>Al 14</t>
  </si>
  <si>
    <t>Al 15</t>
  </si>
  <si>
    <t>Al 16</t>
  </si>
  <si>
    <t>Al 17</t>
  </si>
  <si>
    <t>Al 18</t>
  </si>
  <si>
    <t>Al 19</t>
  </si>
  <si>
    <t>Al 20</t>
  </si>
  <si>
    <t>Al 21</t>
  </si>
  <si>
    <t>Al 22</t>
  </si>
  <si>
    <t>Al 23</t>
  </si>
  <si>
    <t>Al 24</t>
  </si>
  <si>
    <t>Al 25</t>
  </si>
  <si>
    <t>Al 26</t>
  </si>
  <si>
    <t>Al 27</t>
  </si>
  <si>
    <t>Al 28</t>
  </si>
  <si>
    <t>Al 29</t>
  </si>
  <si>
    <t>Al 30</t>
  </si>
  <si>
    <t>Al 31</t>
  </si>
  <si>
    <t>Al 32</t>
  </si>
  <si>
    <t>Al 33</t>
  </si>
  <si>
    <t>Al 34</t>
  </si>
  <si>
    <t>Al 35</t>
  </si>
  <si>
    <t>Al 36</t>
  </si>
  <si>
    <t xml:space="preserve">Carpintería   </t>
  </si>
  <si>
    <t xml:space="preserve">C01 </t>
  </si>
  <si>
    <t xml:space="preserve">C02 </t>
  </si>
  <si>
    <t>C03</t>
  </si>
  <si>
    <t xml:space="preserve">C04 </t>
  </si>
  <si>
    <t>C08</t>
  </si>
  <si>
    <t xml:space="preserve">Petreos   </t>
  </si>
  <si>
    <t>P1</t>
  </si>
  <si>
    <t xml:space="preserve">P2  </t>
  </si>
  <si>
    <t xml:space="preserve">P3  </t>
  </si>
  <si>
    <t xml:space="preserve">P4  </t>
  </si>
  <si>
    <t xml:space="preserve">P5  </t>
  </si>
  <si>
    <t xml:space="preserve">P6  </t>
  </si>
  <si>
    <t xml:space="preserve">H3 </t>
  </si>
  <si>
    <t>H4</t>
  </si>
  <si>
    <t>H5</t>
  </si>
  <si>
    <t>H6</t>
  </si>
  <si>
    <t>H10</t>
  </si>
  <si>
    <t>H11</t>
  </si>
  <si>
    <t xml:space="preserve">H12 </t>
  </si>
  <si>
    <t>H13</t>
  </si>
  <si>
    <t>H15</t>
  </si>
  <si>
    <t>H16 A y B</t>
  </si>
  <si>
    <t>H17</t>
  </si>
  <si>
    <t>H18</t>
  </si>
  <si>
    <t>H19</t>
  </si>
  <si>
    <t>H20</t>
  </si>
  <si>
    <t>H21</t>
  </si>
  <si>
    <t>H22</t>
  </si>
  <si>
    <t>H23</t>
  </si>
  <si>
    <t>H24</t>
  </si>
  <si>
    <t>H25</t>
  </si>
  <si>
    <t>H26</t>
  </si>
  <si>
    <t>H27</t>
  </si>
  <si>
    <t>H28</t>
  </si>
  <si>
    <t>H29</t>
  </si>
  <si>
    <t>H30</t>
  </si>
  <si>
    <t>H31</t>
  </si>
  <si>
    <t>H32</t>
  </si>
  <si>
    <t>H33</t>
  </si>
  <si>
    <t>H34</t>
  </si>
  <si>
    <t>H35</t>
  </si>
  <si>
    <t>H36</t>
  </si>
  <si>
    <t>H37</t>
  </si>
  <si>
    <t>H38</t>
  </si>
  <si>
    <t>H41</t>
  </si>
  <si>
    <t>Acero inoxidable</t>
  </si>
  <si>
    <t>Amure de perfiles de regueras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</si>
  <si>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</si>
  <si>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</si>
  <si>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</si>
  <si>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</si>
  <si>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</si>
  <si>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</si>
  <si>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</si>
  <si>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</si>
  <si>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</si>
  <si>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</si>
  <si>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</si>
  <si>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</si>
  <si>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</si>
  <si>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</si>
  <si>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</si>
  <si>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</si>
  <si>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</si>
  <si>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</si>
  <si>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</si>
  <si>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</si>
  <si>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</si>
  <si>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</si>
  <si>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</si>
  <si>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</si>
  <si>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</si>
  <si>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</si>
  <si>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</si>
  <si>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</si>
  <si>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</si>
  <si>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</si>
  <si>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</si>
  <si>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</si>
  <si>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</si>
  <si>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</si>
  <si>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</si>
  <si>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</si>
  <si>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</si>
  <si>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</si>
  <si>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</si>
  <si>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</si>
  <si>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</si>
  <si>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</si>
  <si>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</si>
  <si>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</si>
  <si>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</si>
  <si>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</si>
  <si>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</si>
  <si>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</si>
  <si>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</si>
  <si>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</si>
  <si>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</si>
  <si>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</si>
  <si>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</si>
  <si>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</si>
  <si>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</si>
  <si>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</si>
  <si>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</si>
  <si>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</si>
  <si>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</si>
  <si>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</si>
  <si>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</si>
  <si>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</si>
  <si>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</si>
  <si>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</si>
  <si>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</si>
  <si>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</si>
  <si>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</si>
  <si>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</si>
  <si>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</si>
  <si>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</si>
  <si>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</si>
  <si>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</si>
  <si>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</si>
  <si>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</si>
  <si>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</si>
  <si>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</si>
  <si>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</si>
  <si>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EXTERIORES</t>
  </si>
  <si>
    <t>Relleno de tierra negra en parte posterior de hall de Edificio B</t>
  </si>
  <si>
    <t>Plantado de césped en parte posterior de hall de Edificio B. 13.5 m2</t>
  </si>
  <si>
    <t>Colocación de equipamiento</t>
  </si>
  <si>
    <t>Escudo nacional de bronce fundido de 60cm x 45 cm, terminación patinado</t>
  </si>
  <si>
    <t>15.3</t>
  </si>
  <si>
    <t>ASCENSOR</t>
  </si>
  <si>
    <t>Ascensor dos paradas</t>
  </si>
  <si>
    <t xml:space="preserve">Cielorrasos de yeso en Sector A </t>
  </si>
  <si>
    <t>Cielorrasos de yeso en Sector D</t>
  </si>
  <si>
    <t>Cielorrasos de yeso en Sector E</t>
  </si>
  <si>
    <t xml:space="preserve">Placa de yeso de 12.5 mm  en sector E en paramentos de M9 con aislación térmica lana de roca de 50 mm </t>
  </si>
  <si>
    <t>Tabique tipo T1</t>
  </si>
  <si>
    <t>Tabique tipo T2</t>
  </si>
  <si>
    <t>ISODEC</t>
  </si>
  <si>
    <t>Cubierta de Isodec espesor 10 cm tipo Bromyros con accesorios</t>
  </si>
  <si>
    <t xml:space="preserve">Cumbrera en cubierta </t>
  </si>
  <si>
    <t>CAMARAS DE FRIO</t>
  </si>
  <si>
    <t>Suministro e instalación de cámaras de frio de 6.99x4.85x3 en paneles de Isopanel Bromyros de 150 mm de espesor, incluyendo aislación de piso</t>
  </si>
  <si>
    <t>Sistema de refrigeración  para cámaras características según memoria</t>
  </si>
  <si>
    <t>V01 Espejo en Sector A, baños</t>
  </si>
  <si>
    <t>V02 Espejo en Sector A, E, baños</t>
  </si>
  <si>
    <t>V03 Espejo en Sector B</t>
  </si>
  <si>
    <t>V04 Espejos en Sector D</t>
  </si>
  <si>
    <t>Protecciones y vinilos</t>
  </si>
  <si>
    <t>Protecciones para vidrios</t>
  </si>
  <si>
    <t>Vinilos según planillas Vi 01 y Vi02</t>
  </si>
  <si>
    <t>ESPEJOS Y VIDRIOS</t>
  </si>
  <si>
    <t>CORTINADOS</t>
  </si>
  <si>
    <t>CE 01 Cortina de enrollar roller. Sector A Planta Alta</t>
  </si>
  <si>
    <t>CE 02 Cortina de enrollar roller. Sector A. Planta Baja, oficina</t>
  </si>
  <si>
    <t>CE 03 Cortina de enrollar roller. Sector A. Planta Baja, oficina</t>
  </si>
  <si>
    <t>CE 04 Cortina de enrollar roller. Sector A. Planta Alta, dirección</t>
  </si>
  <si>
    <t>CE 05 Cortina de enrollar roller. Sector A. Planta Alta, laboratorio de microbiología</t>
  </si>
  <si>
    <t>CE 06 Cortina de enrollar roller. Serctor A. Planta Alta.</t>
  </si>
  <si>
    <t>CE 07 Cortina de enrollar roller. Sector A. Planta Alta, sala de profesores</t>
  </si>
  <si>
    <t>CE 08 Cortina de enrollar roller. Sector A. Planta Alta, administración</t>
  </si>
  <si>
    <t>CE 09 Cortina de enrollar roller. Sector D. Aulas y oficinas</t>
  </si>
  <si>
    <t>CE 10 Cortina de enrollar roller. Sector D. Baños</t>
  </si>
  <si>
    <t>CE 11 Cortina de enrollar roller. Sector E. Taller y oficinas</t>
  </si>
  <si>
    <t>CE 12 Cortina de enrollar roller. Sector E. Taller y oficinas</t>
  </si>
  <si>
    <t>CE 13 Cortina de enrollar roller. Sector E.</t>
  </si>
  <si>
    <t>P1 Mesada en Sector A, kitchenette</t>
  </si>
  <si>
    <t>P2 Mesada en Sector A, Planta baja, baño</t>
  </si>
  <si>
    <t>P3 Mesadas en Sector A, sala Docente</t>
  </si>
  <si>
    <t>P4 Mesada en Sector E, oficina de vitivinicultura</t>
  </si>
  <si>
    <t>P5 Mesada en sector E, Kitchenette vitivinicultura</t>
  </si>
  <si>
    <t>P6 Zócalos de ducha en Sector E, en baños</t>
  </si>
  <si>
    <t>22.5</t>
  </si>
  <si>
    <t>22.6</t>
  </si>
  <si>
    <t>AL1 Ventana tipo banderola</t>
  </si>
  <si>
    <t>Al 2 Puerta de paso</t>
  </si>
  <si>
    <t>Al 3 Ventana batiente y paño fijo</t>
  </si>
  <si>
    <t>Al4 Ventaa batiente y dos paños fijos</t>
  </si>
  <si>
    <t xml:space="preserve">Al5 Ventana batiente </t>
  </si>
  <si>
    <t>Al 6 Ventana corrediza, paños fijos y banderola</t>
  </si>
  <si>
    <t>Al7 Ventana corrediza y dos paños fijos</t>
  </si>
  <si>
    <t>Al 8 Ventana corrediza, paños fijos y banderola</t>
  </si>
  <si>
    <t>Al 9 Ventana corrediza, paños fijos y banderola</t>
  </si>
  <si>
    <t>Al10 Ventana de paños fijos</t>
  </si>
  <si>
    <t>Al11 Ventana banderola</t>
  </si>
  <si>
    <t>Al12 Ventana de paños fijos</t>
  </si>
  <si>
    <t>Al13 Cerramiento de paños fijos y puerta de paso</t>
  </si>
  <si>
    <t>Al14 Ventana banderola</t>
  </si>
  <si>
    <t>Al15 Ventana de vidrios fijos</t>
  </si>
  <si>
    <t>Al16 Dos ventanas batientes y paños fijos</t>
  </si>
  <si>
    <t>Al17 Ventanas batientes y paño fijo</t>
  </si>
  <si>
    <t>Al18 Ventana batiente</t>
  </si>
  <si>
    <t>Al19 Ventana banderolas</t>
  </si>
  <si>
    <t>Al20 Ventana corrediza y dos paños fijos</t>
  </si>
  <si>
    <t>Al21 Ventana paño fijo y celosía</t>
  </si>
  <si>
    <t>Al22 Ventana corrediza y dos banderolas</t>
  </si>
  <si>
    <t>Al 23 Ventana banderolas</t>
  </si>
  <si>
    <t>Al24 Ventana paño fijo y dos batientes</t>
  </si>
  <si>
    <t>Al25 Ventana corrediza</t>
  </si>
  <si>
    <t>Al26 Ventana banderola</t>
  </si>
  <si>
    <t>Al27 Ventana corrediza y dos paños fijos</t>
  </si>
  <si>
    <t>Al28 Puerta batiente, ventana corrediza y tres paños fijos</t>
  </si>
  <si>
    <t>Al29 Tres ventanas banderolas y tres paños fijos</t>
  </si>
  <si>
    <t>Al30 Ventanas banderolas</t>
  </si>
  <si>
    <t>Al31 Puerta batiente doble, dos paños fijos y dos celosías</t>
  </si>
  <si>
    <t>Al32 Ventana banderola y dos paños fijos</t>
  </si>
  <si>
    <t>Al33 Puerta batiente, celosía y tres paños fijos</t>
  </si>
  <si>
    <t>Al34 Puerta batiente, ventana banderola y celosía</t>
  </si>
  <si>
    <t>Al35 Mampara</t>
  </si>
  <si>
    <t>Al36 Mampara</t>
  </si>
  <si>
    <t>C01 Portón corredizo tipo Perkeo en sector A</t>
  </si>
  <si>
    <t>C02 Puerta de paso de doble hoja</t>
  </si>
  <si>
    <t>C03 Puerta de paso</t>
  </si>
  <si>
    <t>C04 Puertas en baños de SA – SD</t>
  </si>
  <si>
    <t xml:space="preserve">C05 Estantería sector A depósito de vinos. </t>
  </si>
  <si>
    <t>C06 Placard bajo mesada en kitchenette</t>
  </si>
  <si>
    <t>C07 Placard bajo mesada Sector A. Sala docente</t>
  </si>
  <si>
    <t>C08 Puerta en baño de Sector E</t>
  </si>
  <si>
    <t>C09 Placares bajo mesada de Sector E Oficina de vitivinicultura</t>
  </si>
  <si>
    <t>C10 Placard bajo mesada Sector E Kitchenette</t>
  </si>
  <si>
    <t>Protector de muro en aula 114, 118, 119 en sector B</t>
  </si>
  <si>
    <t>Tacos y retenes en puertas</t>
  </si>
  <si>
    <t>Rampas de madera en planta baja para ingreso a cámaras de frio</t>
  </si>
  <si>
    <t>Zócalos pintado de MDF en sector A</t>
  </si>
  <si>
    <t>Zócalos pintados de MDF en sector B</t>
  </si>
  <si>
    <t>Zócalos pintados de MDF en sector D</t>
  </si>
  <si>
    <t>Zócalos pintados de MDF en sector E</t>
  </si>
  <si>
    <t>CARPINTERÍA</t>
  </si>
  <si>
    <t>HERRERIA</t>
  </si>
  <si>
    <t>H1 Escalera de Subsuelo a Planta baja</t>
  </si>
  <si>
    <t>H2 Escalera de Subsuelo a Planta baja</t>
  </si>
  <si>
    <t>H3 Cerramiento en Sector A en Subsuelo</t>
  </si>
  <si>
    <t>H4 Cerramiento en Sector A en Subsuelo</t>
  </si>
  <si>
    <t>H5 Portón en cerramiento en Sector A en Subsuelo</t>
  </si>
  <si>
    <t>H6 Protectores de vidrios en ventanas de Sector A en Subsuelo</t>
  </si>
  <si>
    <t>H7 Protectores de vidrios en ventanas de Sector A en Subsuelo</t>
  </si>
  <si>
    <t>H8</t>
  </si>
  <si>
    <t xml:space="preserve">H9 </t>
  </si>
  <si>
    <t>H10 Barandas de Sector A en Subsuelo</t>
  </si>
  <si>
    <t>H11 Cerramiento en Sector A en Subsuelo</t>
  </si>
  <si>
    <t>H12 Cerramiento con puerta doble en Sector A en Subsuelo</t>
  </si>
  <si>
    <t>H13 Cerramiento en Sector A de planta baja</t>
  </si>
  <si>
    <t>H14 Revestimiento en sector de ascensor de pasajeros</t>
  </si>
  <si>
    <t>H15 Portón corredizo en Sector A de planta baja</t>
  </si>
  <si>
    <t>H16A Baranda en Sector A de planta baja Andén 1</t>
  </si>
  <si>
    <t>H16B Baranda en Sector A de planta baja Andén 2</t>
  </si>
  <si>
    <t>H17 Reja en Sector A en Subsuelo</t>
  </si>
  <si>
    <t>H18 Reja en Sector A y Piso 5</t>
  </si>
  <si>
    <t>H19 Reja en Sector A</t>
  </si>
  <si>
    <t>H20 Reja en Sector A. PB, oficina</t>
  </si>
  <si>
    <t>H21 Reja en Sector A</t>
  </si>
  <si>
    <t>H22 Reja en Sector A de Planta baja</t>
  </si>
  <si>
    <t>H23 Reja en Sector A de Planta baja, baño</t>
  </si>
  <si>
    <t>H24 Reja en Sector A de Planta alta, baño</t>
  </si>
  <si>
    <t>H25 Reja en Sector A de Planta alta, baño dirección</t>
  </si>
  <si>
    <t>H26 Reja en Sector A de Planta alta, laboratorio de Microbiología</t>
  </si>
  <si>
    <t>H27 Reja en Sector A de Planta alta</t>
  </si>
  <si>
    <t>H28 Reja en Sector A de Planta alta, servidores</t>
  </si>
  <si>
    <t>H29 Reja en Sector A de Planta alta, sala de profesores</t>
  </si>
  <si>
    <t>H30 Reja en Sector A de Planta alta, sala de profesores</t>
  </si>
  <si>
    <t>H31 Reja en Sector A de Planta alta, administración</t>
  </si>
  <si>
    <t>H32 Reja en Sector D, aulas y oficinas</t>
  </si>
  <si>
    <t>H33 Reja en Sector D, baños</t>
  </si>
  <si>
    <t>H34 Portón</t>
  </si>
  <si>
    <t>H35 Reja en Sector E, taller y oficinas</t>
  </si>
  <si>
    <t>H36 Puerta reja en Sector E, taller y oficinas</t>
  </si>
  <si>
    <t>H37 Reja en Sector E</t>
  </si>
  <si>
    <t>H38 Reja en Sector E, taller</t>
  </si>
  <si>
    <t>H39 Cerramiento en sector E</t>
  </si>
  <si>
    <t>H40 Reja en Sector E</t>
  </si>
  <si>
    <t>H41 Puerta en Subsuelo, sala de máquinas</t>
  </si>
  <si>
    <t>Portón de acceso secundario para ingreso de camiones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</si>
  <si>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</si>
  <si>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</si>
  <si>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</si>
  <si>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</si>
  <si>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</si>
  <si>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</si>
  <si>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</si>
  <si>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</si>
  <si>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</si>
  <si>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</si>
  <si>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</si>
  <si>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</si>
  <si>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</si>
  <si>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</si>
  <si>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</si>
  <si>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</si>
  <si>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</si>
  <si>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</si>
  <si>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</si>
  <si>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</si>
  <si>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</si>
  <si>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</si>
  <si>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</si>
  <si>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</si>
  <si>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</si>
  <si>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</si>
  <si>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</si>
  <si>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</si>
  <si>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</si>
  <si>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</si>
  <si>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</si>
  <si>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</si>
  <si>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</si>
  <si>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</si>
  <si>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</si>
  <si>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</si>
  <si>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</si>
  <si>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</si>
  <si>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</si>
  <si>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</si>
  <si>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</si>
  <si>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</si>
  <si>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</si>
  <si>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Ai 01 Mesada en Sector A, plantas de producción</t>
  </si>
  <si>
    <t>Ai 02 Mesada en sector E, taller</t>
  </si>
  <si>
    <t>Ai 03 Pases en piso PB</t>
  </si>
  <si>
    <t>Ai 4 Perfil de Acero inoxidable sector A, Planta baja y Subsuelo</t>
  </si>
  <si>
    <t>Ai 5 Manotón en puertas</t>
  </si>
  <si>
    <t xml:space="preserve">Ai 6 Estructura tubular para apoyo de tanques y dos tanques capacidad 900 lts tanques </t>
  </si>
  <si>
    <t xml:space="preserve">Sanitaria  </t>
  </si>
  <si>
    <t>Tapas de cámaras en acero inoxidable de 20x20</t>
  </si>
  <si>
    <t>Tapas de cámaras en acero inoxidable de 40x40</t>
  </si>
  <si>
    <t>Tapas de cámaras en acero inoxidable de 60x60</t>
  </si>
  <si>
    <t>Regueras en acero inoxidable según detalle</t>
  </si>
  <si>
    <t>Canasto removible en cámara lindera a pozo de bombeo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</si>
  <si>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</si>
  <si>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</si>
  <si>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</si>
  <si>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</si>
  <si>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</si>
  <si>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</si>
  <si>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</si>
  <si>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</si>
  <si>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</si>
  <si>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</si>
  <si>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</si>
  <si>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 xml:space="preserve">      Sector A </t>
  </si>
  <si>
    <t>Pintura para exteriores tipo Incafrent en edificio de Sector A</t>
  </si>
  <si>
    <t>Esmalte para metal en cañerías de incendio y nichos</t>
  </si>
  <si>
    <t>Pintura Incalex antibacterial blanco en Sub suelo, planta baja y planta alta</t>
  </si>
  <si>
    <t>Pintura antihongo para cielorrasos en Sub suelo, planta baja y planta alta</t>
  </si>
  <si>
    <t>Enduido sobre cielorrasos de yeso</t>
  </si>
  <si>
    <t>Frisos en subsuelo y planta baja hasta altura de 2.10. Sikaguard 62 color gris claro</t>
  </si>
  <si>
    <t>Pintura exterior en vestuarios</t>
  </si>
  <si>
    <t xml:space="preserve">      Sector B </t>
  </si>
  <si>
    <t>Hidrolavado de ladrillos de fachada</t>
  </si>
  <si>
    <t>Dos manos de protector siliconado Sika Igol H Sil</t>
  </si>
  <si>
    <t>Enduido y pintura interior de paredes en locales 109, 110, 111, 112, 113, 114, 115, 116, 117, 118, 119</t>
  </si>
  <si>
    <t>Enduido y pintura cielorrasos antihongo en locales 109, 110, 111, 112, 113, 114, 115, 116, 117, 118, 119</t>
  </si>
  <si>
    <t xml:space="preserve">      Sector D</t>
  </si>
  <si>
    <t>Pintura Incalex antibacterial blanco en interiores</t>
  </si>
  <si>
    <t>Pintura antihongo para cielorrasos</t>
  </si>
  <si>
    <t xml:space="preserve">      Sector E – Galpón nuevo</t>
  </si>
  <si>
    <t xml:space="preserve">Pintura para exteriores tipo Incafrent Gris Alpino </t>
  </si>
  <si>
    <t>Pintura para exteriores tipo Incafrent Gris Granito en basamento</t>
  </si>
  <si>
    <t>Incalex antibacterial blanco en paredes interiores</t>
  </si>
  <si>
    <t>Enduido y pintura antihongo para cielorrasos</t>
  </si>
  <si>
    <t>Pintura impermeabilizante Incafrent Gris Alpino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</si>
  <si>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</si>
  <si>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</si>
  <si>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</si>
  <si>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</si>
  <si>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</si>
  <si>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</si>
  <si>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</si>
  <si>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</si>
  <si>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</si>
  <si>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</si>
  <si>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</si>
  <si>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</si>
  <si>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</si>
  <si>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</si>
  <si>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</si>
  <si>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</si>
  <si>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</si>
  <si>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</si>
  <si>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Desagües exteriores y tratamiento</t>
  </si>
  <si>
    <t xml:space="preserve">Cámaras de inspección de 60x60 </t>
  </si>
  <si>
    <t>Cámaras de inspección de 60x110</t>
  </si>
  <si>
    <t>Cámaras de registro circulares diámetro 100</t>
  </si>
  <si>
    <t>Tapas, marcos y contratapas de fosas sépticas y pozo de bombeo</t>
  </si>
  <si>
    <t>Fosas sépticas hormigón</t>
  </si>
  <si>
    <t xml:space="preserve">              Fosa séptica Filtro</t>
  </si>
  <si>
    <t>Zapata corrida de fundación</t>
  </si>
  <si>
    <t>Losa de hormigón de fosa séptica filtro</t>
  </si>
  <si>
    <t>Contrapiso de hormigón armado de fosa séptica filtro</t>
  </si>
  <si>
    <t xml:space="preserve">Vigas de hormigón armado </t>
  </si>
  <si>
    <t>Losetas de hormigón armado perforadas</t>
  </si>
  <si>
    <t xml:space="preserve">              Fosa séptica sector E</t>
  </si>
  <si>
    <t>Losa de hormigón de fósa séptica sector E</t>
  </si>
  <si>
    <t>Contrapiso de hormigón armado de fosa séptica sector E</t>
  </si>
  <si>
    <t xml:space="preserve">              Pozo de bombeo</t>
  </si>
  <si>
    <t xml:space="preserve">Contrapiso de hormigón armado </t>
  </si>
  <si>
    <t>Paredes de hormigón armado</t>
  </si>
  <si>
    <t>Losa de tapa de hormigón armado</t>
  </si>
  <si>
    <t>Fosas sépticas albañilería</t>
  </si>
  <si>
    <t>Muros de bloque armado fosa séptica Filtro</t>
  </si>
  <si>
    <t>Muro de bloque armado fosa séptica sector E</t>
  </si>
  <si>
    <t>Pilares de ladrillo de 25x25 en fosa séptica 1</t>
  </si>
  <si>
    <t>Revoques de terminación de fosas sépticas según memoria</t>
  </si>
  <si>
    <t xml:space="preserve">Rellenos de pendientes </t>
  </si>
  <si>
    <t>Grava de 50 a 75 mm en fosa séptica filtro</t>
  </si>
  <si>
    <t>Wetland</t>
  </si>
  <si>
    <t>Grava de con granulometría mayor a 15 mm</t>
  </si>
  <si>
    <t>Hormigón pobre de recubrimiento de suelo arcilloso</t>
  </si>
  <si>
    <t>Cámaras de inspección de 60x60 en Wetland</t>
  </si>
  <si>
    <t>Globos de alambre galvanizado</t>
  </si>
  <si>
    <t>Desagües secundarios</t>
  </si>
  <si>
    <t>BDT 20X20</t>
  </si>
  <si>
    <t>BDT 40x40</t>
  </si>
  <si>
    <t>Cañerías pluviales de FF</t>
  </si>
  <si>
    <t>Sistema de combate de incendio</t>
  </si>
  <si>
    <t xml:space="preserve">Bocas de incendio completas </t>
  </si>
  <si>
    <t>Cañería de incendio hasta nichos</t>
  </si>
  <si>
    <t>Depósitos de agua</t>
  </si>
  <si>
    <t>Tanques de agua con base capacidad 2000 lts inferiores y superiores</t>
  </si>
  <si>
    <t>Tanques de agua capacidad 4000 lts para reserva de incendio</t>
  </si>
  <si>
    <t>Bombas</t>
  </si>
  <si>
    <t>2 Bombas centrífugas de elevación 1,5 lts/s 17mca, tablero y controles de nivel</t>
  </si>
  <si>
    <t>Bombas sumergibles para agua residual, tablero y controles de nivel</t>
  </si>
  <si>
    <t>Sistema completo de lectrobomba 300 lts/min 65 mca con bomba jockey, con tablero</t>
  </si>
  <si>
    <t>Desagües y abastecimientos. Incluyen zanjeados</t>
  </si>
  <si>
    <t xml:space="preserve">               Planta sub suelo</t>
  </si>
  <si>
    <t>Desagües y abastecimiento en subsuelo sector A</t>
  </si>
  <si>
    <t>Desagües de secundaria en Hierro fundido suspendido en Sub suelo</t>
  </si>
  <si>
    <t xml:space="preserve">               Planta baja</t>
  </si>
  <si>
    <t>Desagües en planta baja sector A</t>
  </si>
  <si>
    <t>Desagüe y abastecimiento en baño 102 y kitchenette anexa</t>
  </si>
  <si>
    <t xml:space="preserve">               Planta alta</t>
  </si>
  <si>
    <t>Desagüe y abastecimiento en baño 207</t>
  </si>
  <si>
    <t>Desagüe y abastecimiento en baño 214</t>
  </si>
  <si>
    <t>Desagüe y abastecimiento en Sala docente 201</t>
  </si>
  <si>
    <t>Desagüe y abastecimiento en laboratorio de microbiología</t>
  </si>
  <si>
    <t>Desagüe y abastecimiento en baño 123</t>
  </si>
  <si>
    <t>Desagüe y abastecimiento en baño 125 y 126</t>
  </si>
  <si>
    <t>Desagüe y abastecimiento en kitchenette 127</t>
  </si>
  <si>
    <t>Cañerías exteriores. Incluye zanjeados</t>
  </si>
  <si>
    <t>Caños de primarias en PVC 110</t>
  </si>
  <si>
    <t>Caños de primarias en PVC 160</t>
  </si>
  <si>
    <t>Caños de secundarias en PVC 160</t>
  </si>
  <si>
    <t>Cañerías dobles exteriores de PVC 160. Incluye zanjeados</t>
  </si>
  <si>
    <t>Zanjeado para cuneta. 870 metros de longitud</t>
  </si>
  <si>
    <t>Artefactos sanitarios y griferías en baños</t>
  </si>
  <si>
    <t>Baño 102 y kitchenette. Planta baja Sector A</t>
  </si>
  <si>
    <t>Inodoro largo Ferrum línea Bari con mochila</t>
  </si>
  <si>
    <t>Bacha de acero inoxidable redonda de 24 cm de diámetro</t>
  </si>
  <si>
    <t>Grifería de mesada línea Pressmatic Compact Docol</t>
  </si>
  <si>
    <t>Portarrollo de loza de embutir color blanco Ferrum ALS1U</t>
  </si>
  <si>
    <t xml:space="preserve">Percha simple Ferrum APS3U </t>
  </si>
  <si>
    <t xml:space="preserve">Baños 113 y 115 </t>
  </si>
  <si>
    <t>Inodoro corto Ferrum línea Bari</t>
  </si>
  <si>
    <t>Cisternas exteriores Magya con mecanismos internos de bronce</t>
  </si>
  <si>
    <t>Lavatorio Ferrum línea Bari</t>
  </si>
  <si>
    <t>Secamanos eléctrico</t>
  </si>
  <si>
    <t>Baño 207. Planta alta Sector A</t>
  </si>
  <si>
    <t>Cisterna Magya exterior con mecanismos internos de bronce</t>
  </si>
  <si>
    <t>Lavatorio Ferrum línea Bari con pedestal</t>
  </si>
  <si>
    <t>Portarollo color blanco Ferrum ALS1U</t>
  </si>
  <si>
    <t>Grifería para lavatorio Pressmatic Compact Docol</t>
  </si>
  <si>
    <t>Baño 214. Planta alta Sector A</t>
  </si>
  <si>
    <t>Baño 123. Sector D</t>
  </si>
  <si>
    <t>Baños 125 y 126. Sector E</t>
  </si>
  <si>
    <t>Bidet Ferrum línea Bari</t>
  </si>
  <si>
    <t>Portarrollo color blanco Ferrum</t>
  </si>
  <si>
    <t>Jabonera de agarre Ferrum ABS5C</t>
  </si>
  <si>
    <t>Grifería para bidet</t>
  </si>
  <si>
    <t xml:space="preserve">Grifería de ducha Chrome Docol con mezclador </t>
  </si>
  <si>
    <t>Griferías de pared en  Ai1, Ai2 modelo Delicatta</t>
  </si>
  <si>
    <t>Grifería de mesada en P1, P3, P4, P5 modelo Delicatta de Docol</t>
  </si>
  <si>
    <t>Pileta de acero inoxidable Johnson modelo quadra Q37 en Kitchenette de planta baja, sector a y local 201</t>
  </si>
  <si>
    <t>Pileta de acero inoxidable Johnson modelo G50 en local 124</t>
  </si>
  <si>
    <t>Pileta de acero inoxidable Jhonson modelo Q76 en local 127</t>
  </si>
  <si>
    <t>Colocación de artefactos, griferías, sifones.</t>
  </si>
  <si>
    <t>Tramitación de obra</t>
  </si>
  <si>
    <t>Pruebas de desagües y abastecimientos</t>
  </si>
  <si>
    <t>Retiro de instalaciones preexistentes</t>
  </si>
  <si>
    <t>Limpieza y desinfección de sistema de agua potable</t>
  </si>
  <si>
    <t>Sifón para pileta de baños</t>
  </si>
  <si>
    <t>Sifón pileta de cocina simple con válvulas y accesorios completos</t>
  </si>
  <si>
    <t>Sifón pileta de cocina doble con válvulas y accesorios completos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</si>
  <si>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</si>
  <si>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</si>
  <si>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</si>
  <si>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</si>
  <si>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</si>
  <si>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</si>
  <si>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</si>
  <si>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</si>
  <si>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</si>
  <si>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</si>
  <si>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</si>
  <si>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</si>
  <si>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</si>
  <si>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</si>
  <si>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</si>
  <si>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</si>
  <si>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</si>
  <si>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</si>
  <si>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</si>
  <si>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</si>
  <si>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</si>
  <si>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</si>
  <si>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</si>
  <si>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</si>
  <si>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</si>
  <si>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</si>
  <si>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</si>
  <si>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</si>
  <si>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</si>
  <si>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</si>
  <si>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</si>
  <si>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</si>
  <si>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</si>
  <si>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</si>
  <si>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</si>
  <si>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</si>
  <si>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</si>
  <si>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</si>
  <si>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</si>
  <si>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</si>
  <si>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</si>
  <si>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</si>
  <si>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</si>
  <si>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</si>
  <si>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</si>
  <si>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</si>
  <si>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</si>
  <si>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</si>
  <si>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</si>
  <si>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</si>
  <si>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</si>
  <si>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</si>
  <si>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</si>
  <si>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</si>
  <si>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</si>
  <si>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</si>
  <si>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</si>
  <si>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</si>
  <si>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28.59</t>
  </si>
  <si>
    <t>28.60</t>
  </si>
  <si>
    <t>28.61</t>
  </si>
  <si>
    <t>28.62</t>
  </si>
  <si>
    <t>28.63</t>
  </si>
  <si>
    <t>28.64</t>
  </si>
  <si>
    <t>28.65</t>
  </si>
  <si>
    <t>28.66</t>
  </si>
  <si>
    <t>28.67</t>
  </si>
  <si>
    <t>28.68</t>
  </si>
  <si>
    <t>28.69</t>
  </si>
  <si>
    <t>28.70</t>
  </si>
  <si>
    <t>28.71</t>
  </si>
  <si>
    <t>28.72</t>
  </si>
  <si>
    <t>28.73</t>
  </si>
  <si>
    <t>28.74</t>
  </si>
  <si>
    <t>28.75</t>
  </si>
  <si>
    <t>28.76</t>
  </si>
  <si>
    <t>28.77</t>
  </si>
  <si>
    <t>28.78</t>
  </si>
  <si>
    <t>28.79</t>
  </si>
  <si>
    <t>28.80</t>
  </si>
  <si>
    <t>28.81</t>
  </si>
  <si>
    <t>28.82</t>
  </si>
  <si>
    <t>28.83</t>
  </si>
  <si>
    <t>28.84</t>
  </si>
  <si>
    <t>28.85</t>
  </si>
  <si>
    <t>28.86</t>
  </si>
  <si>
    <t>28.87</t>
  </si>
  <si>
    <t>28.88</t>
  </si>
  <si>
    <t>28.89</t>
  </si>
  <si>
    <t>28.90</t>
  </si>
  <si>
    <t>28.91</t>
  </si>
  <si>
    <t>28.92</t>
  </si>
  <si>
    <t>28.93</t>
  </si>
  <si>
    <t>28.94</t>
  </si>
  <si>
    <t>28.95</t>
  </si>
  <si>
    <t>28.96</t>
  </si>
  <si>
    <t>28.97</t>
  </si>
  <si>
    <t>28.98</t>
  </si>
  <si>
    <t>28.99</t>
  </si>
  <si>
    <t>28.100</t>
  </si>
  <si>
    <t>28.101</t>
  </si>
  <si>
    <t>28.102</t>
  </si>
  <si>
    <t>28.103</t>
  </si>
  <si>
    <t>28.104</t>
  </si>
  <si>
    <t>28.105</t>
  </si>
  <si>
    <t>28.106</t>
  </si>
  <si>
    <t>28.107</t>
  </si>
  <si>
    <t>ACONDICIONAMIENTO TERMICO</t>
  </si>
  <si>
    <t>Equipo tipo split 9.000 BTU</t>
  </si>
  <si>
    <t xml:space="preserve">Equipo tipo split 12.000 BTU </t>
  </si>
  <si>
    <t>Equipo tipo split 18.000 BTU</t>
  </si>
  <si>
    <t>Rehubicación de equipos y ajuste</t>
  </si>
  <si>
    <t>29.1</t>
  </si>
  <si>
    <t>29.2</t>
  </si>
  <si>
    <t>29.3</t>
  </si>
  <si>
    <t>29.4</t>
  </si>
  <si>
    <t>Tableros nuevos y refacción de tableros existentes</t>
  </si>
  <si>
    <t>Provisión de gabinetes de tableros. Tablero de chapa</t>
  </si>
  <si>
    <t>Instalación subterranea</t>
  </si>
  <si>
    <t>Cámaras de 40x40 instalaciones débiles cableado estructurado y alarmas</t>
  </si>
  <si>
    <t>Cámaras de 60x60 para derivaciones entre tableros</t>
  </si>
  <si>
    <t>Cámaras de 40x40 para derivaciones entre tableros</t>
  </si>
  <si>
    <t>Cámaras de 60x60 para puesta a tierra</t>
  </si>
  <si>
    <t>Cámaras de 40x40 para puesta a tierra</t>
  </si>
  <si>
    <t xml:space="preserve">Zanjeados para cañerías </t>
  </si>
  <si>
    <t>Cañería de PVC enterrada diámetro 50 mm, entre dos capas de arena, protegidos por ladrillos procedimiento según memoria</t>
  </si>
  <si>
    <t>Cañería de PVC enterrada diámetro 110 mm, entre dos capas de arena, protegidos por ladrillos procedimiento según memoria</t>
  </si>
  <si>
    <t>Luminarias incluyendo lámparas y accesorios</t>
  </si>
  <si>
    <t xml:space="preserve">                 Luminarias de emergencia L100</t>
  </si>
  <si>
    <t>L100 Cartel de salida señalizador de emergencia</t>
  </si>
  <si>
    <t>L101 Luz de emergencia 2028 Atomlux</t>
  </si>
  <si>
    <t xml:space="preserve">                 Luminarias de adosar L200</t>
  </si>
  <si>
    <t>L200 Luminaria Marea de Lumenac 2x36w</t>
  </si>
  <si>
    <t>L201 Marea de Lumenac 1x36W</t>
  </si>
  <si>
    <t>L206 MI VPE LUVER DOBLE PARABÓLICO ILUSOL 2X36W</t>
  </si>
  <si>
    <t>L207 Plafón PLC 630 intelligence 2x18W</t>
  </si>
  <si>
    <t>L209 Plus ovale 350 prisma incandescente 1x100W</t>
  </si>
  <si>
    <t>L210 Corner Lumenac 1x36W</t>
  </si>
  <si>
    <t>L211 EPH Slim Philips 26W estanca IP 65</t>
  </si>
  <si>
    <t>L212 Marea de Lumenac 2x58W</t>
  </si>
  <si>
    <t>L213 Extro Gewis.</t>
  </si>
  <si>
    <t>L214 Brick de Lumenac 2x27</t>
  </si>
  <si>
    <t xml:space="preserve">                 Luminarias de embutir L300</t>
  </si>
  <si>
    <t>L301 Energy de Lumenac 2x26W</t>
  </si>
  <si>
    <t xml:space="preserve">                 Luminarias colgantes L400</t>
  </si>
  <si>
    <t>L400 Polar 2 de Lumenac 250W</t>
  </si>
  <si>
    <t>L403 Alfa 2 de Lumenac 250W</t>
  </si>
  <si>
    <t xml:space="preserve">                 Luminarias exteriores L500</t>
  </si>
  <si>
    <t>L502 Proyector Simétrico Max 2 Lumenac 400W</t>
  </si>
  <si>
    <t>L503 Proyector asimétrico Max 2 Lumenac 250W</t>
  </si>
  <si>
    <t>L507 Doble Haz Dittik 60W E27</t>
  </si>
  <si>
    <t>L508 Foco de óptica abierta 70W sodio montado sobre columna altura 3.00 metros</t>
  </si>
  <si>
    <t xml:space="preserve">                 Varios luminarias </t>
  </si>
  <si>
    <t>Instalación de luminarias de emergencia, de adosar y embutidas</t>
  </si>
  <si>
    <t>Instalación de luminarias colgantes y de exterior</t>
  </si>
  <si>
    <t>Bandejas metálicas</t>
  </si>
  <si>
    <t>Bandejas de 150x65 con tapa suministro e instalación con todos los accesorios</t>
  </si>
  <si>
    <t>Bandejas de 200x65 con tapa suministro e instalación con todos los accesorios</t>
  </si>
  <si>
    <t>Bandejas de 250x65 con tapa suministro e instalación con todos los accesorios</t>
  </si>
  <si>
    <t>Pararrayos</t>
  </si>
  <si>
    <t>Colocación y suministro de cable de cobre enterrado</t>
  </si>
  <si>
    <t>Sistemas de alarmas</t>
  </si>
  <si>
    <t>Sistema de alarma completo para detección y aviso de incendio</t>
  </si>
  <si>
    <t>Sistema de cableado estructurado</t>
  </si>
  <si>
    <t>Suministro e instalación de generador especificaciones según memoria</t>
  </si>
  <si>
    <t>Corrección de factor de potencia. Suministro e instalación de condensadores</t>
  </si>
  <si>
    <t>Tramitaciones de obra, cambios de potencia, solicitud de nuevo servicio para bomba de incendio</t>
  </si>
  <si>
    <t>30.1</t>
  </si>
  <si>
    <t>30.2</t>
  </si>
  <si>
    <t>30.3</t>
  </si>
  <si>
    <t>30.4</t>
  </si>
  <si>
    <t>LLAMADO Nº 16/2016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</si>
</sst>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$-2C0A]\ #,##0.00"/>
    <numFmt numFmtId="165" formatCode="0.00;[Red]0.00"/>
    <numFmt numFmtId="166" formatCode="#,##0&quot;   &quot;"/>
    <numFmt numFmtId="167" formatCode="0.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b/>
      <sz val="12"/>
      <color theme="1"/>
      <name val="Calibri"/>
      <family val="2"/>
      <scheme val="minor"/>
    </font>
    <font>
      <sz val="16"/>
      <color indexed="8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</cellStyleXfs>
  <cellXfs count="103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0" fontId="6" fillId="3" borderId="3" xfId="0" applyFont="1" applyFill="1" applyBorder="1" applyAlignment="1" applyProtection="1">
      <alignment horizontal="left" vertical="top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166" fontId="15" fillId="0" borderId="0" xfId="4" applyNumberFormat="1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4" fillId="3" borderId="4" xfId="0" applyFont="1" applyFill="1" applyBorder="1" applyAlignment="1" applyProtection="1">
      <alignment horizontal="left" vertical="top" wrapText="1"/>
    </xf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19" fillId="0" borderId="0" xfId="0" applyFont="1" applyBorder="1" applyAlignment="1" applyProtection="1">
      <alignment wrapText="1"/>
      <protection locked="0"/>
    </xf>
    <xf numFmtId="0" fontId="15" fillId="0" borderId="0" xfId="5" applyFont="1" applyFill="1" applyBorder="1" applyAlignment="1">
      <alignment horizontal="center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Alignment="1" applyProtection="1">
      <alignment horizontal="left" wrapText="1"/>
    </xf>
    <xf numFmtId="164" fontId="4" fillId="0" borderId="0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center" wrapText="1"/>
    </xf>
    <xf numFmtId="10" fontId="4" fillId="0" borderId="0" xfId="0" applyNumberFormat="1" applyFont="1" applyFill="1" applyBorder="1" applyAlignment="1" applyProtection="1">
      <alignment horizontal="center" vertical="center" wrapText="1"/>
    </xf>
    <xf numFmtId="167" fontId="20" fillId="0" borderId="0" xfId="6" applyNumberFormat="1" applyFont="1" applyFill="1" applyBorder="1" applyAlignment="1" applyProtection="1">
      <alignment horizont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</cellXfs>
  <cellStyles count="7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Porcentaje" xfId="1" builtinId="5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04"/>
  <sheetViews>
    <sheetView tabSelected="1" zoomScale="55" zoomScaleNormal="55" workbookViewId="0">
      <selection activeCell="B11" sqref="B11"/>
    </sheetView>
  </sheetViews>
  <sheetFormatPr baseColWidth="10" defaultRowHeight="15"/>
  <cols>
    <col min="1" max="1" width="29.710937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51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51" customFormat="1" ht="18">
      <c r="A2" s="70"/>
      <c r="B2" s="3"/>
      <c r="C2" s="4"/>
      <c r="D2" s="5"/>
      <c r="E2" s="5"/>
      <c r="F2" s="5"/>
      <c r="G2" s="5"/>
      <c r="H2" s="6"/>
      <c r="I2" s="6"/>
      <c r="J2" s="6"/>
    </row>
    <row r="3" spans="1:11" s="51" customFormat="1" ht="36">
      <c r="A3" s="71" t="s">
        <v>23</v>
      </c>
      <c r="B3" s="69" t="s">
        <v>24</v>
      </c>
      <c r="C3" s="4"/>
      <c r="D3" s="5"/>
      <c r="E3" s="5"/>
      <c r="F3" s="5"/>
      <c r="G3" s="5"/>
      <c r="H3" s="6"/>
      <c r="I3" s="6"/>
      <c r="J3" s="6"/>
    </row>
    <row r="4" spans="1:11" s="51" customFormat="1" ht="18">
      <c r="A4" s="71"/>
      <c r="B4" s="69"/>
      <c r="C4" s="4"/>
      <c r="D4" s="5"/>
      <c r="E4" s="5"/>
      <c r="F4" s="5"/>
      <c r="G4" s="5"/>
      <c r="H4" s="6"/>
      <c r="I4" s="6"/>
      <c r="J4" s="6"/>
    </row>
    <row r="5" spans="1:11" s="51" customFormat="1" ht="18">
      <c r="A5" s="70" t="s">
        <v>1304</v>
      </c>
      <c r="B5" s="3"/>
      <c r="C5" s="4"/>
      <c r="D5" s="5"/>
      <c r="E5" s="5"/>
      <c r="F5" s="5"/>
      <c r="G5" s="5"/>
      <c r="H5" s="6"/>
      <c r="I5" s="6"/>
      <c r="J5" s="6"/>
    </row>
    <row r="6" spans="1:11" s="51" customFormat="1" ht="20.25">
      <c r="A6" s="72"/>
      <c r="B6" s="3"/>
      <c r="C6" s="4"/>
      <c r="D6" s="5"/>
      <c r="E6" s="5"/>
      <c r="F6" s="5"/>
      <c r="G6" s="5"/>
      <c r="H6" s="6"/>
      <c r="I6" s="6"/>
      <c r="J6" s="6"/>
    </row>
    <row r="7" spans="1:11" s="51" customFormat="1" ht="18">
      <c r="A7" s="70" t="s">
        <v>25</v>
      </c>
      <c r="B7" s="9"/>
      <c r="C7" s="4"/>
      <c r="D7" s="5"/>
      <c r="E7" s="5"/>
      <c r="F7" s="5"/>
      <c r="G7" s="5"/>
      <c r="H7" s="6"/>
      <c r="I7" s="6"/>
      <c r="J7" s="6"/>
    </row>
    <row r="8" spans="1:11" s="51" customFormat="1" ht="18">
      <c r="A8" s="70"/>
      <c r="B8" s="9"/>
      <c r="C8" s="4"/>
      <c r="D8" s="5"/>
      <c r="E8" s="5"/>
      <c r="F8" s="5"/>
      <c r="G8" s="5"/>
      <c r="H8" s="6"/>
      <c r="I8" s="6"/>
      <c r="J8" s="6"/>
    </row>
    <row r="9" spans="1:11" s="51" customFormat="1" ht="18.75" thickBot="1">
      <c r="A9" s="70" t="s">
        <v>26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70"/>
      <c r="B10" s="9"/>
      <c r="C10" s="10"/>
      <c r="D10" s="11"/>
      <c r="E10" s="11"/>
      <c r="F10" s="11"/>
      <c r="G10" s="11"/>
      <c r="H10" s="91" t="s">
        <v>16</v>
      </c>
      <c r="I10" s="92"/>
      <c r="J10" s="93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94" t="s">
        <v>16</v>
      </c>
      <c r="I12" s="95"/>
      <c r="J12" s="96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97" t="s">
        <v>180</v>
      </c>
      <c r="B14" s="98"/>
      <c r="C14" s="98"/>
      <c r="D14" s="18" t="s">
        <v>10</v>
      </c>
      <c r="E14" s="18" t="s">
        <v>11</v>
      </c>
      <c r="F14" s="18" t="s">
        <v>13</v>
      </c>
      <c r="G14" s="18" t="s">
        <v>14</v>
      </c>
      <c r="H14" s="19" t="s">
        <v>12</v>
      </c>
      <c r="I14" s="99" t="s">
        <v>15</v>
      </c>
      <c r="J14" s="100"/>
    </row>
    <row r="15" spans="1:11" s="2" customFormat="1">
      <c r="A15" s="20"/>
      <c r="B15" s="21"/>
      <c r="C15" s="21"/>
      <c r="D15" s="39"/>
      <c r="E15" s="39"/>
      <c r="F15" s="39"/>
      <c r="G15" s="39"/>
      <c r="H15" s="40"/>
      <c r="I15" s="40"/>
      <c r="J15" s="41"/>
    </row>
    <row r="16" spans="1:11" s="2" customFormat="1" ht="15.75" thickBot="1">
      <c r="A16" s="20"/>
      <c r="B16" s="21"/>
      <c r="C16" s="21"/>
      <c r="D16" s="39"/>
      <c r="E16" s="39"/>
      <c r="F16" s="39"/>
      <c r="G16" s="39"/>
      <c r="H16" s="40"/>
      <c r="I16" s="40"/>
      <c r="J16" s="49"/>
      <c r="K16" s="50"/>
    </row>
    <row r="17" spans="1:11" ht="21" customHeight="1" thickBot="1">
      <c r="A17" s="22">
        <v>1</v>
      </c>
      <c r="B17" s="23" t="s">
        <v>90</v>
      </c>
      <c r="C17" s="28"/>
      <c r="D17" s="24"/>
      <c r="E17" s="25"/>
      <c r="F17" s="25"/>
      <c r="G17" s="25"/>
      <c r="H17" s="26" t="e">
        <f>SUM(G19º:G27)</f>
        <v>#NAME?</v>
      </c>
      <c r="I17" s="48"/>
      <c r="J17" s="42" t="e">
        <f>SUM(I19:I27)</f>
        <v>#NAME?</v>
      </c>
    </row>
    <row r="18" spans="1:11">
      <c r="A18" s="16"/>
      <c r="B18" s="29"/>
      <c r="C18" s="29"/>
      <c r="D18" s="5"/>
      <c r="E18" s="5"/>
      <c r="F18" s="5"/>
      <c r="G18" s="5"/>
      <c r="H18" s="6"/>
      <c r="I18" s="6"/>
      <c r="J18" s="52"/>
      <c r="K18" s="51"/>
    </row>
    <row r="19" spans="1:11" ht="20.25">
      <c r="A19" s="46" t="s">
        <v>0</v>
      </c>
      <c r="B19" s="44" t="s">
        <v>181</v>
      </c>
      <c r="C19" s="30"/>
      <c r="D19" s="11">
        <v>0</v>
      </c>
      <c r="E19" s="27" t="s">
        <v>19</v>
      </c>
      <c r="F19" s="79"/>
      <c r="G19" s="45">
        <f t="shared" ref="G19:G22" si="0">+D19*F19</f>
        <v>0</v>
      </c>
      <c r="H19" s="6"/>
      <c r="I19" s="63" t="e">
        <f t="shared" ref="I19:I26" si="1">+G19/$H$879</f>
        <v>#NAME?</v>
      </c>
      <c r="K19" s="51"/>
    </row>
    <row r="20" spans="1:11" ht="20.25">
      <c r="A20" s="46" t="s">
        <v>1</v>
      </c>
      <c r="B20" s="44" t="s">
        <v>91</v>
      </c>
      <c r="C20" s="30"/>
      <c r="D20" s="11">
        <v>0</v>
      </c>
      <c r="E20" s="27" t="s">
        <v>17</v>
      </c>
      <c r="F20" s="65"/>
      <c r="G20" s="45">
        <f t="shared" si="0"/>
        <v>0</v>
      </c>
      <c r="H20" s="6"/>
      <c r="I20" s="63" t="e">
        <f t="shared" si="1"/>
        <v>#NAME?</v>
      </c>
      <c r="K20" s="51"/>
    </row>
    <row r="21" spans="1:11" ht="20.25">
      <c r="A21" s="46" t="s">
        <v>2</v>
      </c>
      <c r="B21" s="44" t="s">
        <v>182</v>
      </c>
      <c r="C21" s="30"/>
      <c r="D21" s="11">
        <v>0</v>
      </c>
      <c r="E21" s="27" t="s">
        <v>17</v>
      </c>
      <c r="F21" s="65"/>
      <c r="G21" s="45">
        <f t="shared" si="0"/>
        <v>0</v>
      </c>
      <c r="H21" s="6"/>
      <c r="I21" s="63" t="e">
        <f t="shared" si="1"/>
        <v>#NAME?</v>
      </c>
      <c r="K21" s="51"/>
    </row>
    <row r="22" spans="1:11" ht="32.25">
      <c r="A22" s="46" t="s">
        <v>3</v>
      </c>
      <c r="B22" s="44" t="s">
        <v>183</v>
      </c>
      <c r="C22" s="30"/>
      <c r="D22" s="11">
        <v>0</v>
      </c>
      <c r="E22" s="27" t="s">
        <v>17</v>
      </c>
      <c r="F22" s="65"/>
      <c r="G22" s="45">
        <f t="shared" si="0"/>
        <v>0</v>
      </c>
      <c r="H22" s="6"/>
      <c r="I22" s="63" t="e">
        <f t="shared" si="1"/>
        <v>#NAME?</v>
      </c>
      <c r="K22" s="51"/>
    </row>
    <row r="23" spans="1:11" ht="20.25">
      <c r="A23" s="46" t="s">
        <v>20</v>
      </c>
      <c r="B23" s="44" t="s">
        <v>92</v>
      </c>
      <c r="C23" s="30"/>
      <c r="D23" s="11">
        <v>0</v>
      </c>
      <c r="E23" s="27" t="s">
        <v>17</v>
      </c>
      <c r="F23" s="65"/>
      <c r="G23" s="45">
        <f t="shared" ref="G23:G26" si="2">+D23*F23</f>
        <v>0</v>
      </c>
      <c r="H23" s="6"/>
      <c r="I23" s="63" t="e">
        <f t="shared" si="1"/>
        <v>#NAME?</v>
      </c>
      <c r="K23" s="51"/>
    </row>
    <row r="24" spans="1:11" ht="20.25">
      <c r="A24" s="46" t="s">
        <v>56</v>
      </c>
      <c r="B24" s="44" t="s">
        <v>184</v>
      </c>
      <c r="C24" s="30"/>
      <c r="D24" s="11">
        <v>0</v>
      </c>
      <c r="E24" s="27" t="s">
        <v>17</v>
      </c>
      <c r="F24" s="65"/>
      <c r="G24" s="45">
        <f t="shared" si="2"/>
        <v>0</v>
      </c>
      <c r="H24" s="6"/>
      <c r="I24" s="63" t="e">
        <f t="shared" si="1"/>
        <v>#NAME?</v>
      </c>
      <c r="K24" s="51"/>
    </row>
    <row r="25" spans="1:11" ht="20.25">
      <c r="A25" s="46" t="s">
        <v>57</v>
      </c>
      <c r="B25" s="44" t="s">
        <v>185</v>
      </c>
      <c r="C25" s="30"/>
      <c r="D25" s="11">
        <v>0</v>
      </c>
      <c r="E25" s="27" t="s">
        <v>17</v>
      </c>
      <c r="F25" s="65"/>
      <c r="G25" s="45">
        <f t="shared" si="2"/>
        <v>0</v>
      </c>
      <c r="H25" s="6"/>
      <c r="I25" s="63" t="e">
        <f t="shared" si="1"/>
        <v>#NAME?</v>
      </c>
      <c r="K25" s="51"/>
    </row>
    <row r="26" spans="1:11" ht="20.25">
      <c r="A26" s="46" t="s">
        <v>58</v>
      </c>
      <c r="B26" s="44" t="s">
        <v>186</v>
      </c>
      <c r="C26" s="30"/>
      <c r="D26" s="11">
        <v>0</v>
      </c>
      <c r="E26" s="27" t="s">
        <v>19</v>
      </c>
      <c r="F26" s="65"/>
      <c r="G26" s="45">
        <f t="shared" si="2"/>
        <v>0</v>
      </c>
      <c r="H26" s="6"/>
      <c r="I26" s="63" t="e">
        <f t="shared" si="1"/>
        <v>#NAME?</v>
      </c>
      <c r="K26" s="51"/>
    </row>
    <row r="27" spans="1:11" s="2" customFormat="1" ht="15.75" thickBot="1">
      <c r="A27" s="31"/>
      <c r="B27" s="90"/>
      <c r="C27" s="90"/>
      <c r="D27" s="39"/>
      <c r="E27" s="39"/>
      <c r="F27" s="39"/>
      <c r="G27" s="39"/>
      <c r="H27" s="40"/>
      <c r="I27" s="40"/>
      <c r="J27" s="53"/>
      <c r="K27" s="50"/>
    </row>
    <row r="28" spans="1:11" ht="21" thickBot="1">
      <c r="A28" s="47">
        <v>2</v>
      </c>
      <c r="B28" s="73" t="s">
        <v>187</v>
      </c>
      <c r="C28" s="34"/>
      <c r="D28" s="24"/>
      <c r="E28" s="25"/>
      <c r="F28" s="25"/>
      <c r="G28" s="25"/>
      <c r="H28" s="26">
        <f>SUM(G30:G31)</f>
        <v>0</v>
      </c>
      <c r="I28" s="48"/>
      <c r="J28" s="42" t="e">
        <f>SUM(I30:I31)</f>
        <v>#NAME?</v>
      </c>
    </row>
    <row r="29" spans="1:11">
      <c r="A29" s="16"/>
      <c r="B29" s="29"/>
      <c r="C29" s="29"/>
      <c r="D29" s="5"/>
      <c r="E29" s="5"/>
      <c r="F29" s="5"/>
      <c r="G29" s="5"/>
      <c r="H29" s="6"/>
      <c r="I29" s="6"/>
      <c r="J29" s="52"/>
      <c r="K29" s="51"/>
    </row>
    <row r="30" spans="1:11" ht="20.25">
      <c r="A30" s="77" t="s">
        <v>4</v>
      </c>
      <c r="B30" s="44" t="s">
        <v>188</v>
      </c>
      <c r="C30" s="30"/>
      <c r="D30" s="11">
        <v>0</v>
      </c>
      <c r="E30" s="27" t="s">
        <v>17</v>
      </c>
      <c r="F30" s="65"/>
      <c r="G30" s="45">
        <f t="shared" ref="G30" si="3">+D30*F30</f>
        <v>0</v>
      </c>
      <c r="H30" s="6"/>
      <c r="I30" s="63" t="e">
        <f>+G30/$H$879</f>
        <v>#NAME?</v>
      </c>
      <c r="K30" s="51"/>
    </row>
    <row r="31" spans="1:11" s="2" customFormat="1" ht="15.75" thickBot="1">
      <c r="A31" s="31"/>
      <c r="B31" s="90"/>
      <c r="C31" s="90"/>
      <c r="D31" s="39"/>
      <c r="E31" s="39"/>
      <c r="F31" s="39"/>
      <c r="G31" s="39"/>
      <c r="H31" s="40"/>
      <c r="I31" s="40"/>
      <c r="J31" s="53"/>
      <c r="K31" s="50"/>
    </row>
    <row r="32" spans="1:11" ht="21" thickBot="1">
      <c r="A32" s="32">
        <v>3</v>
      </c>
      <c r="B32" s="67" t="s">
        <v>93</v>
      </c>
      <c r="C32" s="34"/>
      <c r="D32" s="24"/>
      <c r="E32" s="25"/>
      <c r="F32" s="25"/>
      <c r="G32" s="25"/>
      <c r="H32" s="26">
        <f>SUM(G34:G44)</f>
        <v>0</v>
      </c>
      <c r="I32" s="48"/>
      <c r="J32" s="42" t="e">
        <f>SUM(I34:I44)</f>
        <v>#NAME?</v>
      </c>
    </row>
    <row r="33" spans="1:11">
      <c r="A33" s="35"/>
      <c r="B33" s="29"/>
      <c r="C33" s="36"/>
      <c r="D33" s="5"/>
      <c r="E33" s="5"/>
      <c r="F33" s="5"/>
      <c r="G33" s="5"/>
      <c r="H33" s="6"/>
      <c r="I33" s="6"/>
      <c r="J33" s="54"/>
      <c r="K33" s="51"/>
    </row>
    <row r="34" spans="1:11" ht="20.25">
      <c r="B34" s="78" t="s">
        <v>189</v>
      </c>
      <c r="C34" s="30"/>
      <c r="D34" s="11"/>
      <c r="E34" s="27"/>
      <c r="F34" s="64"/>
      <c r="G34" s="45"/>
      <c r="H34" s="6"/>
      <c r="I34" s="63"/>
      <c r="K34" s="51"/>
    </row>
    <row r="35" spans="1:11" ht="20.25">
      <c r="A35" s="46" t="s">
        <v>27</v>
      </c>
      <c r="B35" s="44" t="s">
        <v>190</v>
      </c>
      <c r="C35" s="30"/>
      <c r="D35" s="11">
        <v>0</v>
      </c>
      <c r="E35" s="27" t="s">
        <v>36</v>
      </c>
      <c r="F35" s="64"/>
      <c r="G35" s="45">
        <f t="shared" ref="G35" si="4">+D35*F35</f>
        <v>0</v>
      </c>
      <c r="H35" s="6"/>
      <c r="I35" s="63" t="e">
        <f>+G35/$H$879</f>
        <v>#NAME?</v>
      </c>
      <c r="K35" s="51"/>
    </row>
    <row r="36" spans="1:11" ht="32.25">
      <c r="A36" s="46" t="s">
        <v>28</v>
      </c>
      <c r="B36" s="44" t="s">
        <v>191</v>
      </c>
      <c r="C36" s="30"/>
      <c r="D36" s="11">
        <v>0</v>
      </c>
      <c r="E36" s="27" t="s">
        <v>36</v>
      </c>
      <c r="F36" s="64"/>
      <c r="G36" s="45">
        <f t="shared" ref="G36:G37" si="5">+D36*F36</f>
        <v>0</v>
      </c>
      <c r="H36" s="6"/>
      <c r="I36" s="63" t="e">
        <f>+G36/$H$879</f>
        <v>#NAME?</v>
      </c>
      <c r="K36" s="51"/>
    </row>
    <row r="37" spans="1:11" ht="32.25">
      <c r="A37" s="46" t="s">
        <v>29</v>
      </c>
      <c r="B37" s="44" t="s">
        <v>192</v>
      </c>
      <c r="C37" s="30"/>
      <c r="D37" s="11">
        <v>0</v>
      </c>
      <c r="E37" s="27" t="s">
        <v>36</v>
      </c>
      <c r="F37" s="64"/>
      <c r="G37" s="45">
        <f t="shared" si="5"/>
        <v>0</v>
      </c>
      <c r="H37" s="6"/>
      <c r="I37" s="63" t="e">
        <f>+G37/$H$879</f>
        <v>#NAME?</v>
      </c>
      <c r="K37" s="51"/>
    </row>
    <row r="38" spans="1:11" ht="20.25">
      <c r="B38" s="78" t="s">
        <v>193</v>
      </c>
      <c r="C38" s="30"/>
      <c r="D38" s="11"/>
      <c r="E38" s="27"/>
      <c r="F38" s="64"/>
      <c r="G38" s="45"/>
      <c r="H38" s="6"/>
      <c r="I38" s="63"/>
      <c r="K38" s="51"/>
    </row>
    <row r="39" spans="1:11" ht="20.25">
      <c r="A39" s="46" t="s">
        <v>199</v>
      </c>
      <c r="B39" s="44" t="s">
        <v>194</v>
      </c>
      <c r="C39" s="30"/>
      <c r="D39" s="11">
        <v>0</v>
      </c>
      <c r="E39" s="27" t="s">
        <v>36</v>
      </c>
      <c r="F39" s="64"/>
      <c r="G39" s="45">
        <f t="shared" ref="G39:G40" si="6">+D39*F39</f>
        <v>0</v>
      </c>
      <c r="H39" s="6"/>
      <c r="I39" s="63" t="e">
        <f>+G39/$H$879</f>
        <v>#NAME?</v>
      </c>
      <c r="K39" s="51"/>
    </row>
    <row r="40" spans="1:11" ht="20.25">
      <c r="A40" s="46" t="s">
        <v>200</v>
      </c>
      <c r="B40" s="44" t="s">
        <v>195</v>
      </c>
      <c r="C40" s="30"/>
      <c r="D40" s="11">
        <v>0</v>
      </c>
      <c r="E40" s="27" t="s">
        <v>36</v>
      </c>
      <c r="F40" s="64"/>
      <c r="G40" s="45">
        <f t="shared" si="6"/>
        <v>0</v>
      </c>
      <c r="H40" s="6"/>
      <c r="I40" s="63" t="e">
        <f>+G40/$H$879</f>
        <v>#NAME?</v>
      </c>
      <c r="K40" s="51"/>
    </row>
    <row r="41" spans="1:11" ht="20.25">
      <c r="B41" s="78" t="s">
        <v>196</v>
      </c>
      <c r="C41" s="30"/>
      <c r="D41" s="11"/>
      <c r="E41" s="27"/>
      <c r="F41" s="64"/>
      <c r="G41" s="45"/>
      <c r="H41" s="6"/>
      <c r="I41" s="63"/>
      <c r="K41" s="51"/>
    </row>
    <row r="42" spans="1:11" ht="20.25">
      <c r="A42" s="46" t="s">
        <v>201</v>
      </c>
      <c r="B42" s="44" t="s">
        <v>197</v>
      </c>
      <c r="C42" s="30"/>
      <c r="D42" s="11">
        <v>0</v>
      </c>
      <c r="E42" s="27" t="s">
        <v>36</v>
      </c>
      <c r="F42" s="64"/>
      <c r="G42" s="45">
        <f t="shared" ref="G42:G43" si="7">+D42*F42</f>
        <v>0</v>
      </c>
      <c r="H42" s="6"/>
      <c r="I42" s="63" t="e">
        <f>+G42/$H$879</f>
        <v>#NAME?</v>
      </c>
      <c r="K42" s="51"/>
    </row>
    <row r="43" spans="1:11" ht="20.25">
      <c r="A43" s="46" t="s">
        <v>202</v>
      </c>
      <c r="B43" s="44" t="s">
        <v>198</v>
      </c>
      <c r="C43" s="30"/>
      <c r="D43" s="11">
        <v>0</v>
      </c>
      <c r="E43" s="27" t="s">
        <v>36</v>
      </c>
      <c r="F43" s="64"/>
      <c r="G43" s="45">
        <f t="shared" si="7"/>
        <v>0</v>
      </c>
      <c r="H43" s="6"/>
      <c r="I43" s="63" t="e">
        <f>+G43/$H$879</f>
        <v>#NAME?</v>
      </c>
      <c r="K43" s="51"/>
    </row>
    <row r="44" spans="1:11" ht="21" thickBot="1">
      <c r="A44" s="46"/>
      <c r="B44" s="44"/>
      <c r="C44" s="30"/>
      <c r="D44" s="11"/>
      <c r="E44" s="27"/>
      <c r="F44" s="64"/>
      <c r="G44" s="39"/>
      <c r="H44" s="40"/>
      <c r="I44" s="68"/>
      <c r="K44" s="51"/>
    </row>
    <row r="45" spans="1:11" ht="21" thickBot="1">
      <c r="A45" s="74">
        <v>4</v>
      </c>
      <c r="B45" s="75" t="s">
        <v>93</v>
      </c>
      <c r="C45" s="76"/>
      <c r="D45" s="24"/>
      <c r="E45" s="25"/>
      <c r="F45" s="25"/>
      <c r="G45" s="25"/>
      <c r="H45" s="26">
        <f>SUM(G47:G64)</f>
        <v>0</v>
      </c>
      <c r="I45" s="48"/>
      <c r="J45" s="42" t="e">
        <f>SUM(I47:I64)</f>
        <v>#NAME?</v>
      </c>
    </row>
    <row r="46" spans="1:11">
      <c r="A46" s="35"/>
      <c r="B46" s="29"/>
      <c r="C46" s="36"/>
      <c r="D46" s="5"/>
      <c r="E46" s="5"/>
      <c r="F46" s="5"/>
      <c r="G46" s="5"/>
      <c r="H46" s="6"/>
      <c r="I46" s="6"/>
      <c r="J46" s="54"/>
      <c r="K46" s="51"/>
    </row>
    <row r="47" spans="1:11" ht="15.75">
      <c r="B47" s="78" t="s">
        <v>189</v>
      </c>
      <c r="C47" s="30"/>
      <c r="D47" s="11"/>
      <c r="E47" s="27"/>
      <c r="F47" s="11"/>
      <c r="G47" s="45"/>
      <c r="H47" s="6"/>
      <c r="I47" s="63"/>
      <c r="K47" s="51"/>
    </row>
    <row r="48" spans="1:11" ht="15.75">
      <c r="B48" s="44" t="s">
        <v>203</v>
      </c>
      <c r="C48" s="30"/>
      <c r="D48" s="11">
        <v>0</v>
      </c>
      <c r="E48" s="27" t="s">
        <v>36</v>
      </c>
      <c r="F48" s="11"/>
      <c r="G48" s="45">
        <f t="shared" ref="G48:G50" si="8">+D48*F48</f>
        <v>0</v>
      </c>
      <c r="H48" s="6"/>
      <c r="I48" s="63" t="e">
        <f>+G48/$H$879</f>
        <v>#NAME?</v>
      </c>
      <c r="K48" s="51"/>
    </row>
    <row r="49" spans="1:11" ht="15.75">
      <c r="A49" s="43" t="s">
        <v>5</v>
      </c>
      <c r="B49" s="44" t="s">
        <v>204</v>
      </c>
      <c r="C49" s="30"/>
      <c r="D49" s="11">
        <v>0</v>
      </c>
      <c r="E49" s="27" t="s">
        <v>36</v>
      </c>
      <c r="F49" s="11"/>
      <c r="G49" s="45">
        <f t="shared" si="8"/>
        <v>0</v>
      </c>
      <c r="H49" s="6"/>
      <c r="I49" s="63" t="e">
        <f>+G49/$H$879</f>
        <v>#NAME?</v>
      </c>
      <c r="K49" s="51"/>
    </row>
    <row r="50" spans="1:11" ht="15.75">
      <c r="A50" s="43" t="s">
        <v>22</v>
      </c>
      <c r="B50" s="44" t="s">
        <v>205</v>
      </c>
      <c r="C50" s="30"/>
      <c r="D50" s="11">
        <v>0</v>
      </c>
      <c r="E50" s="27" t="s">
        <v>36</v>
      </c>
      <c r="F50" s="11"/>
      <c r="G50" s="45">
        <f t="shared" si="8"/>
        <v>0</v>
      </c>
      <c r="H50" s="6"/>
      <c r="I50" s="63" t="e">
        <f>+G50/$H$879</f>
        <v>#NAME?</v>
      </c>
      <c r="K50" s="51"/>
    </row>
    <row r="51" spans="1:11" ht="15.75">
      <c r="A51" s="43" t="s">
        <v>37</v>
      </c>
      <c r="B51" s="44" t="s">
        <v>206</v>
      </c>
      <c r="C51" s="30"/>
      <c r="D51" s="11">
        <v>0</v>
      </c>
      <c r="E51" s="27" t="s">
        <v>36</v>
      </c>
      <c r="F51" s="11"/>
      <c r="G51" s="45">
        <f t="shared" ref="G51" si="9">+D51*F51</f>
        <v>0</v>
      </c>
      <c r="H51" s="6"/>
      <c r="I51" s="63" t="e">
        <f>+G51/$H$879</f>
        <v>#NAME?</v>
      </c>
      <c r="K51" s="51"/>
    </row>
    <row r="52" spans="1:11" ht="15.75">
      <c r="B52" s="78" t="s">
        <v>207</v>
      </c>
      <c r="C52" s="30"/>
      <c r="D52" s="11"/>
      <c r="E52" s="27"/>
      <c r="F52" s="11"/>
      <c r="G52" s="45"/>
      <c r="H52" s="6"/>
      <c r="I52" s="63"/>
      <c r="K52" s="51"/>
    </row>
    <row r="53" spans="1:11" ht="15.75">
      <c r="A53" s="43" t="s">
        <v>38</v>
      </c>
      <c r="B53" s="44" t="s">
        <v>208</v>
      </c>
      <c r="C53" s="30"/>
      <c r="D53" s="11">
        <v>0</v>
      </c>
      <c r="E53" s="27" t="s">
        <v>36</v>
      </c>
      <c r="F53" s="11"/>
      <c r="G53" s="45">
        <f t="shared" ref="G53:G56" si="10">+D53*F53</f>
        <v>0</v>
      </c>
      <c r="H53" s="6"/>
      <c r="I53" s="63" t="e">
        <f>+G53/$H$879</f>
        <v>#NAME?</v>
      </c>
      <c r="K53" s="51"/>
    </row>
    <row r="54" spans="1:11" ht="15.75">
      <c r="A54" s="43" t="s">
        <v>94</v>
      </c>
      <c r="B54" s="44" t="s">
        <v>209</v>
      </c>
      <c r="C54" s="30"/>
      <c r="D54" s="11">
        <v>0</v>
      </c>
      <c r="E54" s="27" t="s">
        <v>36</v>
      </c>
      <c r="F54" s="11"/>
      <c r="G54" s="45">
        <f t="shared" si="10"/>
        <v>0</v>
      </c>
      <c r="H54" s="6"/>
      <c r="I54" s="63" t="e">
        <f>+G54/$H$879</f>
        <v>#NAME?</v>
      </c>
      <c r="K54" s="51"/>
    </row>
    <row r="55" spans="1:11" ht="15.75">
      <c r="A55" s="43" t="s">
        <v>218</v>
      </c>
      <c r="B55" s="44" t="s">
        <v>210</v>
      </c>
      <c r="C55" s="30"/>
      <c r="D55" s="11">
        <v>0</v>
      </c>
      <c r="E55" s="27" t="s">
        <v>36</v>
      </c>
      <c r="F55" s="11"/>
      <c r="G55" s="45">
        <f t="shared" si="10"/>
        <v>0</v>
      </c>
      <c r="H55" s="6"/>
      <c r="I55" s="63" t="e">
        <f>+G55/$H$879</f>
        <v>#NAME?</v>
      </c>
      <c r="K55" s="51"/>
    </row>
    <row r="56" spans="1:11" ht="15.75">
      <c r="A56" s="43" t="s">
        <v>219</v>
      </c>
      <c r="B56" s="44" t="s">
        <v>211</v>
      </c>
      <c r="C56" s="30"/>
      <c r="D56" s="11">
        <v>0</v>
      </c>
      <c r="E56" s="27" t="s">
        <v>36</v>
      </c>
      <c r="F56" s="11"/>
      <c r="G56" s="45">
        <f t="shared" si="10"/>
        <v>0</v>
      </c>
      <c r="H56" s="6"/>
      <c r="I56" s="63" t="e">
        <f>+G56/$H$879</f>
        <v>#NAME?</v>
      </c>
      <c r="K56" s="51"/>
    </row>
    <row r="57" spans="1:11" ht="15.75">
      <c r="B57" s="78" t="s">
        <v>212</v>
      </c>
      <c r="C57" s="30"/>
      <c r="D57" s="11"/>
      <c r="E57" s="27"/>
      <c r="F57" s="11"/>
      <c r="G57" s="45"/>
      <c r="H57" s="6"/>
      <c r="I57" s="63"/>
      <c r="K57" s="51"/>
    </row>
    <row r="58" spans="1:11" ht="15.75">
      <c r="A58" s="43" t="s">
        <v>220</v>
      </c>
      <c r="B58" s="44" t="s">
        <v>213</v>
      </c>
      <c r="C58" s="30"/>
      <c r="D58" s="11">
        <v>0</v>
      </c>
      <c r="E58" s="27" t="s">
        <v>36</v>
      </c>
      <c r="F58" s="11"/>
      <c r="G58" s="45">
        <f t="shared" ref="G58" si="11">+D58*F58</f>
        <v>0</v>
      </c>
      <c r="H58" s="6"/>
      <c r="I58" s="63" t="e">
        <f>+G58/$H$879</f>
        <v>#NAME?</v>
      </c>
      <c r="K58" s="51"/>
    </row>
    <row r="59" spans="1:11" ht="15.75">
      <c r="B59" s="78" t="s">
        <v>193</v>
      </c>
      <c r="C59" s="30"/>
      <c r="D59" s="11"/>
      <c r="E59" s="27"/>
      <c r="F59" s="11"/>
      <c r="G59" s="45"/>
      <c r="H59" s="6"/>
      <c r="I59" s="63"/>
      <c r="K59" s="51"/>
    </row>
    <row r="60" spans="1:11" ht="31.5">
      <c r="A60" s="43" t="s">
        <v>221</v>
      </c>
      <c r="B60" s="44" t="s">
        <v>214</v>
      </c>
      <c r="C60" s="30"/>
      <c r="D60" s="11">
        <v>0</v>
      </c>
      <c r="E60" s="27" t="s">
        <v>36</v>
      </c>
      <c r="F60" s="11"/>
      <c r="G60" s="45">
        <f t="shared" ref="G60:G61" si="12">+D60*F60</f>
        <v>0</v>
      </c>
      <c r="H60" s="6"/>
      <c r="I60" s="63" t="e">
        <f>+G60/$H$879</f>
        <v>#NAME?</v>
      </c>
      <c r="K60" s="51"/>
    </row>
    <row r="61" spans="1:11" ht="31.5">
      <c r="A61" s="43" t="s">
        <v>222</v>
      </c>
      <c r="B61" s="44" t="s">
        <v>215</v>
      </c>
      <c r="C61" s="30"/>
      <c r="D61" s="11">
        <v>0</v>
      </c>
      <c r="E61" s="27" t="s">
        <v>36</v>
      </c>
      <c r="F61" s="11"/>
      <c r="G61" s="45">
        <f t="shared" si="12"/>
        <v>0</v>
      </c>
      <c r="H61" s="6"/>
      <c r="I61" s="63" t="e">
        <f>+G61/$H$879</f>
        <v>#NAME?</v>
      </c>
      <c r="K61" s="51"/>
    </row>
    <row r="62" spans="1:11" ht="15.75">
      <c r="B62" s="78" t="s">
        <v>216</v>
      </c>
      <c r="C62" s="30"/>
      <c r="D62" s="11"/>
      <c r="E62" s="27"/>
      <c r="F62" s="11"/>
      <c r="G62" s="45"/>
      <c r="H62" s="6"/>
      <c r="I62" s="63"/>
      <c r="K62" s="51"/>
    </row>
    <row r="63" spans="1:11" ht="47.25">
      <c r="A63" s="43" t="s">
        <v>223</v>
      </c>
      <c r="B63" s="44" t="s">
        <v>217</v>
      </c>
      <c r="C63" s="30"/>
      <c r="D63" s="11">
        <v>0</v>
      </c>
      <c r="E63" s="27" t="s">
        <v>36</v>
      </c>
      <c r="F63" s="11"/>
      <c r="G63" s="45">
        <f t="shared" ref="G63" si="13">+D63*F63</f>
        <v>0</v>
      </c>
      <c r="H63" s="6"/>
      <c r="I63" s="63" t="e">
        <f>+G63/$H$879</f>
        <v>#NAME?</v>
      </c>
      <c r="K63" s="51"/>
    </row>
    <row r="64" spans="1:11" ht="15.75" thickBot="1">
      <c r="A64" s="31"/>
      <c r="B64" s="90"/>
      <c r="C64" s="90"/>
      <c r="D64" s="39"/>
      <c r="E64" s="39"/>
      <c r="F64" s="39"/>
      <c r="G64" s="39"/>
      <c r="H64" s="40"/>
      <c r="I64" s="40"/>
      <c r="J64" s="55"/>
      <c r="K64" s="51"/>
    </row>
    <row r="65" spans="1:11" ht="21" thickBot="1">
      <c r="A65" s="32">
        <v>5</v>
      </c>
      <c r="B65" s="33" t="s">
        <v>224</v>
      </c>
      <c r="C65" s="34"/>
      <c r="D65" s="24"/>
      <c r="E65" s="25"/>
      <c r="F65" s="25"/>
      <c r="G65" s="25"/>
      <c r="H65" s="26">
        <f>SUM(G67:G143)</f>
        <v>0</v>
      </c>
      <c r="I65" s="48"/>
      <c r="J65" s="42" t="e">
        <f>SUM(I67:I143)</f>
        <v>#NAME?</v>
      </c>
    </row>
    <row r="66" spans="1:11">
      <c r="A66" s="35"/>
      <c r="B66" s="29"/>
      <c r="C66" s="36"/>
      <c r="D66" s="5"/>
      <c r="E66" s="5"/>
      <c r="F66" s="5"/>
      <c r="G66" s="5"/>
      <c r="H66" s="6"/>
      <c r="I66" s="6"/>
      <c r="J66" s="54"/>
      <c r="K66" s="51"/>
    </row>
    <row r="67" spans="1:11" s="2" customFormat="1" ht="15.75">
      <c r="B67" s="78" t="s">
        <v>189</v>
      </c>
      <c r="C67" s="30"/>
      <c r="D67" s="11"/>
      <c r="E67" s="27"/>
      <c r="F67" s="11"/>
      <c r="G67" s="45"/>
      <c r="H67" s="6"/>
      <c r="I67" s="63"/>
      <c r="K67" s="50"/>
    </row>
    <row r="68" spans="1:11" s="2" customFormat="1" ht="15.75">
      <c r="A68" s="46"/>
      <c r="B68" s="78" t="s">
        <v>225</v>
      </c>
      <c r="C68" s="30"/>
      <c r="D68" s="11"/>
      <c r="E68" s="27"/>
      <c r="F68" s="11"/>
      <c r="G68" s="45"/>
      <c r="H68" s="6"/>
      <c r="I68" s="63"/>
      <c r="K68" s="50"/>
    </row>
    <row r="69" spans="1:11" s="2" customFormat="1" ht="20.25">
      <c r="A69" s="46" t="s">
        <v>6</v>
      </c>
      <c r="B69" s="44" t="s">
        <v>226</v>
      </c>
      <c r="C69" s="30"/>
      <c r="D69" s="11">
        <v>0</v>
      </c>
      <c r="E69" s="27" t="s">
        <v>36</v>
      </c>
      <c r="F69" s="65"/>
      <c r="G69" s="45">
        <f t="shared" ref="G69" si="14">+D69*F69</f>
        <v>0</v>
      </c>
      <c r="H69" s="6"/>
      <c r="I69" s="63" t="e">
        <f>+G69/$H$879</f>
        <v>#NAME?</v>
      </c>
      <c r="K69" s="50"/>
    </row>
    <row r="70" spans="1:11" s="2" customFormat="1" ht="20.25">
      <c r="A70" s="46" t="s">
        <v>31</v>
      </c>
      <c r="B70" s="44" t="s">
        <v>227</v>
      </c>
      <c r="C70" s="30"/>
      <c r="D70" s="11"/>
      <c r="E70" s="27"/>
      <c r="F70" s="65"/>
      <c r="G70" s="45"/>
      <c r="H70" s="6"/>
      <c r="I70" s="63"/>
      <c r="K70" s="50"/>
    </row>
    <row r="71" spans="1:11" s="2" customFormat="1" ht="32.25">
      <c r="A71" s="46" t="s">
        <v>32</v>
      </c>
      <c r="B71" s="44" t="s">
        <v>228</v>
      </c>
      <c r="C71" s="30"/>
      <c r="D71" s="11">
        <v>0</v>
      </c>
      <c r="E71" s="27" t="s">
        <v>36</v>
      </c>
      <c r="F71" s="65"/>
      <c r="G71" s="45">
        <f t="shared" ref="G71:G85" si="15">+D71*F71</f>
        <v>0</v>
      </c>
      <c r="H71" s="6"/>
      <c r="I71" s="63" t="e">
        <f t="shared" ref="I71:I85" si="16">+G71/$H$879</f>
        <v>#NAME?</v>
      </c>
      <c r="K71" s="50"/>
    </row>
    <row r="72" spans="1:11" s="2" customFormat="1" ht="20.25">
      <c r="A72" s="46" t="s">
        <v>39</v>
      </c>
      <c r="B72" s="44" t="s">
        <v>229</v>
      </c>
      <c r="C72" s="30"/>
      <c r="D72" s="11">
        <v>0</v>
      </c>
      <c r="E72" s="27" t="s">
        <v>36</v>
      </c>
      <c r="F72" s="65"/>
      <c r="G72" s="45">
        <f t="shared" si="15"/>
        <v>0</v>
      </c>
      <c r="H72" s="6"/>
      <c r="I72" s="63" t="e">
        <f t="shared" si="16"/>
        <v>#NAME?</v>
      </c>
      <c r="K72" s="50"/>
    </row>
    <row r="73" spans="1:11" s="2" customFormat="1" ht="20.25">
      <c r="A73" s="46" t="s">
        <v>59</v>
      </c>
      <c r="B73" s="44" t="s">
        <v>230</v>
      </c>
      <c r="C73" s="30"/>
      <c r="D73" s="11">
        <v>0</v>
      </c>
      <c r="E73" s="27" t="s">
        <v>36</v>
      </c>
      <c r="F73" s="65"/>
      <c r="G73" s="45">
        <f t="shared" si="15"/>
        <v>0</v>
      </c>
      <c r="H73" s="6"/>
      <c r="I73" s="63" t="e">
        <f t="shared" si="16"/>
        <v>#NAME?</v>
      </c>
      <c r="K73" s="50"/>
    </row>
    <row r="74" spans="1:11" s="2" customFormat="1" ht="20.25">
      <c r="A74" s="46" t="s">
        <v>295</v>
      </c>
      <c r="B74" s="44" t="s">
        <v>231</v>
      </c>
      <c r="C74" s="30"/>
      <c r="D74" s="11">
        <v>0</v>
      </c>
      <c r="E74" s="27" t="s">
        <v>36</v>
      </c>
      <c r="F74" s="65"/>
      <c r="G74" s="45">
        <f t="shared" si="15"/>
        <v>0</v>
      </c>
      <c r="H74" s="6"/>
      <c r="I74" s="63" t="e">
        <f t="shared" si="16"/>
        <v>#NAME?</v>
      </c>
      <c r="K74" s="50"/>
    </row>
    <row r="75" spans="1:11" s="2" customFormat="1" ht="20.25">
      <c r="A75" s="46" t="s">
        <v>40</v>
      </c>
      <c r="B75" s="44" t="s">
        <v>232</v>
      </c>
      <c r="C75" s="30"/>
      <c r="D75" s="11">
        <v>0</v>
      </c>
      <c r="E75" s="27" t="s">
        <v>36</v>
      </c>
      <c r="F75" s="65"/>
      <c r="G75" s="45">
        <f t="shared" si="15"/>
        <v>0</v>
      </c>
      <c r="H75" s="6"/>
      <c r="I75" s="63" t="e">
        <f t="shared" si="16"/>
        <v>#NAME?</v>
      </c>
      <c r="K75" s="50"/>
    </row>
    <row r="76" spans="1:11" s="2" customFormat="1" ht="20.25">
      <c r="A76" s="46" t="s">
        <v>41</v>
      </c>
      <c r="B76" s="44" t="s">
        <v>233</v>
      </c>
      <c r="C76" s="30"/>
      <c r="D76" s="11">
        <v>0</v>
      </c>
      <c r="E76" s="27" t="s">
        <v>36</v>
      </c>
      <c r="F76" s="65"/>
      <c r="G76" s="45">
        <f t="shared" si="15"/>
        <v>0</v>
      </c>
      <c r="H76" s="6"/>
      <c r="I76" s="63" t="e">
        <f t="shared" si="16"/>
        <v>#NAME?</v>
      </c>
      <c r="K76" s="50"/>
    </row>
    <row r="77" spans="1:11" s="2" customFormat="1" ht="20.25">
      <c r="A77" s="46" t="s">
        <v>296</v>
      </c>
      <c r="B77" s="44" t="s">
        <v>234</v>
      </c>
      <c r="C77" s="30"/>
      <c r="D77" s="11">
        <v>0</v>
      </c>
      <c r="E77" s="27" t="s">
        <v>36</v>
      </c>
      <c r="F77" s="65"/>
      <c r="G77" s="45">
        <f t="shared" si="15"/>
        <v>0</v>
      </c>
      <c r="H77" s="6"/>
      <c r="I77" s="63" t="e">
        <f t="shared" si="16"/>
        <v>#NAME?</v>
      </c>
      <c r="K77" s="50"/>
    </row>
    <row r="78" spans="1:11" s="2" customFormat="1" ht="20.25">
      <c r="A78" s="46" t="s">
        <v>297</v>
      </c>
      <c r="B78" s="44" t="s">
        <v>235</v>
      </c>
      <c r="C78" s="30"/>
      <c r="D78" s="11">
        <v>0</v>
      </c>
      <c r="E78" s="27" t="s">
        <v>36</v>
      </c>
      <c r="F78" s="65"/>
      <c r="G78" s="45">
        <f t="shared" si="15"/>
        <v>0</v>
      </c>
      <c r="H78" s="6"/>
      <c r="I78" s="63" t="e">
        <f t="shared" si="16"/>
        <v>#NAME?</v>
      </c>
      <c r="K78" s="50"/>
    </row>
    <row r="79" spans="1:11" s="2" customFormat="1" ht="20.25">
      <c r="A79" s="46" t="s">
        <v>298</v>
      </c>
      <c r="B79" s="44" t="s">
        <v>236</v>
      </c>
      <c r="C79" s="30"/>
      <c r="D79" s="11">
        <v>0</v>
      </c>
      <c r="E79" s="27" t="s">
        <v>19</v>
      </c>
      <c r="F79" s="65"/>
      <c r="G79" s="45">
        <f t="shared" si="15"/>
        <v>0</v>
      </c>
      <c r="H79" s="6"/>
      <c r="I79" s="63" t="e">
        <f t="shared" si="16"/>
        <v>#NAME?</v>
      </c>
      <c r="K79" s="50"/>
    </row>
    <row r="80" spans="1:11" s="2" customFormat="1" ht="20.25">
      <c r="A80" s="46" t="s">
        <v>299</v>
      </c>
      <c r="B80" s="44" t="s">
        <v>237</v>
      </c>
      <c r="C80" s="30"/>
      <c r="D80" s="11">
        <v>0</v>
      </c>
      <c r="E80" s="27" t="s">
        <v>17</v>
      </c>
      <c r="F80" s="65"/>
      <c r="G80" s="45">
        <f t="shared" si="15"/>
        <v>0</v>
      </c>
      <c r="H80" s="6"/>
      <c r="I80" s="63" t="e">
        <f t="shared" si="16"/>
        <v>#NAME?</v>
      </c>
      <c r="K80" s="50"/>
    </row>
    <row r="81" spans="1:11" s="2" customFormat="1" ht="20.25">
      <c r="A81" s="46" t="s">
        <v>300</v>
      </c>
      <c r="B81" s="44" t="s">
        <v>238</v>
      </c>
      <c r="C81" s="30"/>
      <c r="D81" s="11">
        <v>0</v>
      </c>
      <c r="E81" s="27" t="s">
        <v>17</v>
      </c>
      <c r="F81" s="65"/>
      <c r="G81" s="45">
        <f t="shared" si="15"/>
        <v>0</v>
      </c>
      <c r="H81" s="6"/>
      <c r="I81" s="63" t="e">
        <f t="shared" si="16"/>
        <v>#NAME?</v>
      </c>
      <c r="K81" s="50"/>
    </row>
    <row r="82" spans="1:11" s="2" customFormat="1" ht="32.25">
      <c r="A82" s="46" t="s">
        <v>301</v>
      </c>
      <c r="B82" s="44" t="s">
        <v>239</v>
      </c>
      <c r="C82" s="30"/>
      <c r="D82" s="11">
        <v>0</v>
      </c>
      <c r="E82" s="27" t="s">
        <v>18</v>
      </c>
      <c r="F82" s="65"/>
      <c r="G82" s="45">
        <f t="shared" si="15"/>
        <v>0</v>
      </c>
      <c r="H82" s="6"/>
      <c r="I82" s="63" t="e">
        <f t="shared" si="16"/>
        <v>#NAME?</v>
      </c>
      <c r="K82" s="50"/>
    </row>
    <row r="83" spans="1:11" s="2" customFormat="1" ht="20.25">
      <c r="A83" s="46" t="s">
        <v>302</v>
      </c>
      <c r="B83" s="44" t="s">
        <v>240</v>
      </c>
      <c r="C83" s="30"/>
      <c r="D83" s="11">
        <v>0</v>
      </c>
      <c r="E83" s="27" t="s">
        <v>18</v>
      </c>
      <c r="F83" s="65"/>
      <c r="G83" s="45">
        <f t="shared" si="15"/>
        <v>0</v>
      </c>
      <c r="H83" s="6"/>
      <c r="I83" s="63" t="e">
        <f t="shared" si="16"/>
        <v>#NAME?</v>
      </c>
      <c r="K83" s="50"/>
    </row>
    <row r="84" spans="1:11" s="2" customFormat="1" ht="20.25">
      <c r="A84" s="46" t="s">
        <v>303</v>
      </c>
      <c r="B84" s="44" t="s">
        <v>241</v>
      </c>
      <c r="C84" s="30"/>
      <c r="D84" s="11">
        <v>0</v>
      </c>
      <c r="E84" s="27" t="s">
        <v>18</v>
      </c>
      <c r="F84" s="65"/>
      <c r="G84" s="45">
        <f t="shared" si="15"/>
        <v>0</v>
      </c>
      <c r="H84" s="6"/>
      <c r="I84" s="63" t="e">
        <f t="shared" si="16"/>
        <v>#NAME?</v>
      </c>
      <c r="K84" s="50"/>
    </row>
    <row r="85" spans="1:11" s="2" customFormat="1" ht="32.25">
      <c r="A85" s="46" t="s">
        <v>304</v>
      </c>
      <c r="B85" s="44" t="s">
        <v>242</v>
      </c>
      <c r="C85" s="30"/>
      <c r="D85" s="11">
        <v>0</v>
      </c>
      <c r="E85" s="27" t="s">
        <v>18</v>
      </c>
      <c r="F85" s="65"/>
      <c r="G85" s="45">
        <f t="shared" si="15"/>
        <v>0</v>
      </c>
      <c r="H85" s="6"/>
      <c r="I85" s="63" t="e">
        <f t="shared" si="16"/>
        <v>#NAME?</v>
      </c>
      <c r="K85" s="50"/>
    </row>
    <row r="86" spans="1:11" s="2" customFormat="1" ht="15.75">
      <c r="B86" s="78" t="s">
        <v>243</v>
      </c>
      <c r="C86" s="30"/>
      <c r="D86" s="11"/>
      <c r="E86" s="27"/>
      <c r="F86" s="11"/>
      <c r="G86" s="45"/>
      <c r="H86" s="6"/>
      <c r="I86" s="63"/>
      <c r="K86" s="50"/>
    </row>
    <row r="87" spans="1:11" s="2" customFormat="1" ht="20.25">
      <c r="A87" s="46" t="s">
        <v>305</v>
      </c>
      <c r="B87" s="44" t="s">
        <v>244</v>
      </c>
      <c r="C87" s="30"/>
      <c r="D87" s="11">
        <v>0</v>
      </c>
      <c r="E87" s="27" t="s">
        <v>36</v>
      </c>
      <c r="F87" s="65"/>
      <c r="G87" s="45">
        <f t="shared" ref="G87:G103" si="17">+D87*F87</f>
        <v>0</v>
      </c>
      <c r="H87" s="6"/>
      <c r="I87" s="63" t="e">
        <f t="shared" ref="I87:I103" si="18">+G87/$H$879</f>
        <v>#NAME?</v>
      </c>
      <c r="K87" s="50"/>
    </row>
    <row r="88" spans="1:11" s="2" customFormat="1" ht="20.25">
      <c r="A88" s="46" t="s">
        <v>306</v>
      </c>
      <c r="B88" s="44" t="s">
        <v>245</v>
      </c>
      <c r="C88" s="30"/>
      <c r="D88" s="11">
        <v>0</v>
      </c>
      <c r="E88" s="27" t="s">
        <v>17</v>
      </c>
      <c r="F88" s="65"/>
      <c r="G88" s="45">
        <f t="shared" si="17"/>
        <v>0</v>
      </c>
      <c r="H88" s="6"/>
      <c r="I88" s="63" t="e">
        <f t="shared" si="18"/>
        <v>#NAME?</v>
      </c>
      <c r="K88" s="50"/>
    </row>
    <row r="89" spans="1:11" s="2" customFormat="1" ht="20.25">
      <c r="A89" s="46" t="s">
        <v>307</v>
      </c>
      <c r="B89" s="44" t="s">
        <v>246</v>
      </c>
      <c r="C89" s="30"/>
      <c r="D89" s="11">
        <v>0</v>
      </c>
      <c r="E89" s="27" t="s">
        <v>36</v>
      </c>
      <c r="F89" s="65"/>
      <c r="G89" s="45">
        <f t="shared" si="17"/>
        <v>0</v>
      </c>
      <c r="H89" s="6"/>
      <c r="I89" s="63" t="e">
        <f t="shared" si="18"/>
        <v>#NAME?</v>
      </c>
      <c r="K89" s="50"/>
    </row>
    <row r="90" spans="1:11" s="2" customFormat="1" ht="20.25">
      <c r="A90" s="46" t="s">
        <v>308</v>
      </c>
      <c r="B90" s="44" t="s">
        <v>247</v>
      </c>
      <c r="C90" s="30"/>
      <c r="D90" s="11">
        <v>0</v>
      </c>
      <c r="E90" s="27" t="s">
        <v>36</v>
      </c>
      <c r="F90" s="65"/>
      <c r="G90" s="45">
        <f t="shared" si="17"/>
        <v>0</v>
      </c>
      <c r="H90" s="6"/>
      <c r="I90" s="63" t="e">
        <f t="shared" si="18"/>
        <v>#NAME?</v>
      </c>
      <c r="K90" s="50"/>
    </row>
    <row r="91" spans="1:11" s="2" customFormat="1" ht="20.25">
      <c r="A91" s="46" t="s">
        <v>309</v>
      </c>
      <c r="B91" s="44" t="s">
        <v>248</v>
      </c>
      <c r="C91" s="30"/>
      <c r="D91" s="11">
        <v>0</v>
      </c>
      <c r="E91" s="27" t="s">
        <v>36</v>
      </c>
      <c r="F91" s="65"/>
      <c r="G91" s="45">
        <f t="shared" si="17"/>
        <v>0</v>
      </c>
      <c r="H91" s="6"/>
      <c r="I91" s="63" t="e">
        <f t="shared" si="18"/>
        <v>#NAME?</v>
      </c>
      <c r="K91" s="50"/>
    </row>
    <row r="92" spans="1:11" s="2" customFormat="1" ht="20.25">
      <c r="A92" s="46" t="s">
        <v>310</v>
      </c>
      <c r="B92" s="44" t="s">
        <v>249</v>
      </c>
      <c r="C92" s="30"/>
      <c r="D92" s="11">
        <v>0</v>
      </c>
      <c r="E92" s="27" t="s">
        <v>36</v>
      </c>
      <c r="F92" s="65"/>
      <c r="G92" s="45">
        <f t="shared" si="17"/>
        <v>0</v>
      </c>
      <c r="H92" s="6"/>
      <c r="I92" s="63" t="e">
        <f t="shared" si="18"/>
        <v>#NAME?</v>
      </c>
      <c r="K92" s="50"/>
    </row>
    <row r="93" spans="1:11" s="2" customFormat="1" ht="20.25">
      <c r="A93" s="46" t="s">
        <v>311</v>
      </c>
      <c r="B93" s="44" t="s">
        <v>250</v>
      </c>
      <c r="C93" s="30"/>
      <c r="D93" s="11">
        <v>0</v>
      </c>
      <c r="E93" s="27" t="s">
        <v>36</v>
      </c>
      <c r="F93" s="65"/>
      <c r="G93" s="45">
        <f t="shared" si="17"/>
        <v>0</v>
      </c>
      <c r="H93" s="6"/>
      <c r="I93" s="63" t="e">
        <f t="shared" si="18"/>
        <v>#NAME?</v>
      </c>
      <c r="K93" s="50"/>
    </row>
    <row r="94" spans="1:11" s="2" customFormat="1" ht="32.25">
      <c r="A94" s="46" t="s">
        <v>312</v>
      </c>
      <c r="B94" s="44" t="s">
        <v>251</v>
      </c>
      <c r="C94" s="30"/>
      <c r="D94" s="11">
        <v>0</v>
      </c>
      <c r="E94" s="27" t="s">
        <v>36</v>
      </c>
      <c r="F94" s="65"/>
      <c r="G94" s="45">
        <f t="shared" si="17"/>
        <v>0</v>
      </c>
      <c r="H94" s="6"/>
      <c r="I94" s="63" t="e">
        <f t="shared" si="18"/>
        <v>#NAME?</v>
      </c>
      <c r="K94" s="50"/>
    </row>
    <row r="95" spans="1:11" s="2" customFormat="1" ht="20.25">
      <c r="A95" s="46" t="s">
        <v>313</v>
      </c>
      <c r="B95" s="44" t="s">
        <v>252</v>
      </c>
      <c r="C95" s="30"/>
      <c r="D95" s="11">
        <v>0</v>
      </c>
      <c r="E95" s="27" t="s">
        <v>36</v>
      </c>
      <c r="F95" s="65"/>
      <c r="G95" s="45">
        <f t="shared" si="17"/>
        <v>0</v>
      </c>
      <c r="H95" s="6"/>
      <c r="I95" s="63" t="e">
        <f t="shared" si="18"/>
        <v>#NAME?</v>
      </c>
      <c r="K95" s="50"/>
    </row>
    <row r="96" spans="1:11" s="2" customFormat="1" ht="20.25">
      <c r="A96" s="46" t="s">
        <v>314</v>
      </c>
      <c r="B96" s="44" t="s">
        <v>253</v>
      </c>
      <c r="C96" s="30"/>
      <c r="D96" s="11">
        <v>0</v>
      </c>
      <c r="E96" s="27" t="s">
        <v>18</v>
      </c>
      <c r="F96" s="65"/>
      <c r="G96" s="45">
        <f t="shared" si="17"/>
        <v>0</v>
      </c>
      <c r="H96" s="6"/>
      <c r="I96" s="63" t="e">
        <f t="shared" si="18"/>
        <v>#NAME?</v>
      </c>
      <c r="K96" s="50"/>
    </row>
    <row r="97" spans="1:11" s="2" customFormat="1" ht="20.25">
      <c r="A97" s="46" t="s">
        <v>315</v>
      </c>
      <c r="B97" s="44" t="s">
        <v>254</v>
      </c>
      <c r="C97" s="30"/>
      <c r="D97" s="11">
        <v>0</v>
      </c>
      <c r="E97" s="27" t="s">
        <v>18</v>
      </c>
      <c r="F97" s="65"/>
      <c r="G97" s="45">
        <f t="shared" si="17"/>
        <v>0</v>
      </c>
      <c r="H97" s="6"/>
      <c r="I97" s="63" t="e">
        <f t="shared" si="18"/>
        <v>#NAME?</v>
      </c>
      <c r="K97" s="50"/>
    </row>
    <row r="98" spans="1:11" s="2" customFormat="1" ht="20.25">
      <c r="A98" s="46" t="s">
        <v>316</v>
      </c>
      <c r="B98" s="44" t="s">
        <v>255</v>
      </c>
      <c r="C98" s="30"/>
      <c r="D98" s="11">
        <v>0</v>
      </c>
      <c r="E98" s="27" t="s">
        <v>17</v>
      </c>
      <c r="F98" s="65"/>
      <c r="G98" s="45">
        <f t="shared" si="17"/>
        <v>0</v>
      </c>
      <c r="H98" s="6"/>
      <c r="I98" s="63" t="e">
        <f t="shared" si="18"/>
        <v>#NAME?</v>
      </c>
      <c r="K98" s="50"/>
    </row>
    <row r="99" spans="1:11" s="2" customFormat="1" ht="20.25">
      <c r="A99" s="46" t="s">
        <v>317</v>
      </c>
      <c r="B99" s="44" t="s">
        <v>256</v>
      </c>
      <c r="C99" s="30"/>
      <c r="D99" s="11">
        <v>0</v>
      </c>
      <c r="E99" s="27" t="s">
        <v>17</v>
      </c>
      <c r="F99" s="65"/>
      <c r="G99" s="45">
        <f t="shared" si="17"/>
        <v>0</v>
      </c>
      <c r="H99" s="6"/>
      <c r="I99" s="63" t="e">
        <f t="shared" si="18"/>
        <v>#NAME?</v>
      </c>
      <c r="K99" s="50"/>
    </row>
    <row r="100" spans="1:11" s="2" customFormat="1" ht="20.25">
      <c r="A100" s="46" t="s">
        <v>318</v>
      </c>
      <c r="B100" s="44" t="s">
        <v>238</v>
      </c>
      <c r="C100" s="30"/>
      <c r="D100" s="11">
        <v>0</v>
      </c>
      <c r="E100" s="27" t="s">
        <v>17</v>
      </c>
      <c r="F100" s="65"/>
      <c r="G100" s="45">
        <f t="shared" si="17"/>
        <v>0</v>
      </c>
      <c r="H100" s="6"/>
      <c r="I100" s="63" t="e">
        <f t="shared" si="18"/>
        <v>#NAME?</v>
      </c>
      <c r="K100" s="50"/>
    </row>
    <row r="101" spans="1:11" s="2" customFormat="1" ht="32.25">
      <c r="A101" s="46" t="s">
        <v>319</v>
      </c>
      <c r="B101" s="44" t="s">
        <v>257</v>
      </c>
      <c r="C101" s="30"/>
      <c r="D101" s="11">
        <v>0</v>
      </c>
      <c r="E101" s="27" t="s">
        <v>18</v>
      </c>
      <c r="F101" s="65"/>
      <c r="G101" s="45">
        <f t="shared" si="17"/>
        <v>0</v>
      </c>
      <c r="H101" s="6"/>
      <c r="I101" s="63" t="e">
        <f t="shared" si="18"/>
        <v>#NAME?</v>
      </c>
      <c r="K101" s="50"/>
    </row>
    <row r="102" spans="1:11" s="2" customFormat="1" ht="20.25">
      <c r="A102" s="46" t="s">
        <v>320</v>
      </c>
      <c r="B102" s="44" t="s">
        <v>258</v>
      </c>
      <c r="C102" s="30"/>
      <c r="D102" s="11">
        <v>0</v>
      </c>
      <c r="E102" s="27" t="s">
        <v>18</v>
      </c>
      <c r="F102" s="65"/>
      <c r="G102" s="45">
        <f t="shared" si="17"/>
        <v>0</v>
      </c>
      <c r="H102" s="6"/>
      <c r="I102" s="63" t="e">
        <f t="shared" si="18"/>
        <v>#NAME?</v>
      </c>
      <c r="K102" s="50"/>
    </row>
    <row r="103" spans="1:11" s="2" customFormat="1" ht="32.25">
      <c r="A103" s="46" t="s">
        <v>321</v>
      </c>
      <c r="B103" s="44" t="s">
        <v>259</v>
      </c>
      <c r="C103" s="30"/>
      <c r="D103" s="11">
        <v>0</v>
      </c>
      <c r="E103" s="27" t="s">
        <v>18</v>
      </c>
      <c r="F103" s="65"/>
      <c r="G103" s="45">
        <f t="shared" si="17"/>
        <v>0</v>
      </c>
      <c r="H103" s="6"/>
      <c r="I103" s="63" t="e">
        <f t="shared" si="18"/>
        <v>#NAME?</v>
      </c>
      <c r="K103" s="50"/>
    </row>
    <row r="104" spans="1:11" s="2" customFormat="1" ht="15.75">
      <c r="B104" s="78" t="s">
        <v>260</v>
      </c>
      <c r="C104" s="30"/>
      <c r="D104" s="11"/>
      <c r="E104" s="27"/>
      <c r="F104" s="82"/>
      <c r="G104" s="45"/>
      <c r="H104" s="6"/>
      <c r="I104" s="63"/>
      <c r="K104" s="50"/>
    </row>
    <row r="105" spans="1:11" s="2" customFormat="1" ht="20.25">
      <c r="A105" s="46" t="s">
        <v>322</v>
      </c>
      <c r="B105" s="44" t="s">
        <v>261</v>
      </c>
      <c r="C105" s="30"/>
      <c r="D105" s="11">
        <v>0</v>
      </c>
      <c r="E105" s="27" t="s">
        <v>18</v>
      </c>
      <c r="F105" s="65"/>
      <c r="G105" s="45">
        <f t="shared" ref="G105:G115" si="19">+D105*F105</f>
        <v>0</v>
      </c>
      <c r="H105" s="6"/>
      <c r="I105" s="63" t="e">
        <f t="shared" ref="I105:I115" si="20">+G105/$H$879</f>
        <v>#NAME?</v>
      </c>
      <c r="K105" s="50"/>
    </row>
    <row r="106" spans="1:11" s="2" customFormat="1" ht="20.25">
      <c r="A106" s="46" t="s">
        <v>323</v>
      </c>
      <c r="B106" s="44" t="s">
        <v>262</v>
      </c>
      <c r="C106" s="30"/>
      <c r="D106" s="11">
        <v>0</v>
      </c>
      <c r="E106" s="27" t="s">
        <v>17</v>
      </c>
      <c r="F106" s="65"/>
      <c r="G106" s="45">
        <f t="shared" si="19"/>
        <v>0</v>
      </c>
      <c r="H106" s="6"/>
      <c r="I106" s="63" t="e">
        <f t="shared" si="20"/>
        <v>#NAME?</v>
      </c>
      <c r="K106" s="50"/>
    </row>
    <row r="107" spans="1:11" s="2" customFormat="1" ht="20.25">
      <c r="A107" s="46" t="s">
        <v>324</v>
      </c>
      <c r="B107" s="44" t="s">
        <v>263</v>
      </c>
      <c r="C107" s="30"/>
      <c r="D107" s="11">
        <v>0</v>
      </c>
      <c r="E107" s="27" t="s">
        <v>36</v>
      </c>
      <c r="F107" s="65"/>
      <c r="G107" s="45">
        <f t="shared" si="19"/>
        <v>0</v>
      </c>
      <c r="H107" s="6"/>
      <c r="I107" s="63" t="e">
        <f t="shared" si="20"/>
        <v>#NAME?</v>
      </c>
      <c r="K107" s="50"/>
    </row>
    <row r="108" spans="1:11" s="2" customFormat="1" ht="20.25">
      <c r="A108" s="46" t="s">
        <v>325</v>
      </c>
      <c r="B108" s="44" t="s">
        <v>264</v>
      </c>
      <c r="C108" s="30"/>
      <c r="D108" s="11">
        <v>0</v>
      </c>
      <c r="E108" s="27" t="s">
        <v>36</v>
      </c>
      <c r="F108" s="65"/>
      <c r="G108" s="45">
        <f t="shared" si="19"/>
        <v>0</v>
      </c>
      <c r="H108" s="6"/>
      <c r="I108" s="63" t="e">
        <f t="shared" si="20"/>
        <v>#NAME?</v>
      </c>
      <c r="K108" s="50"/>
    </row>
    <row r="109" spans="1:11" s="2" customFormat="1" ht="20.25">
      <c r="A109" s="46" t="s">
        <v>326</v>
      </c>
      <c r="B109" s="44" t="s">
        <v>265</v>
      </c>
      <c r="C109" s="30"/>
      <c r="D109" s="11">
        <v>0</v>
      </c>
      <c r="E109" s="27" t="s">
        <v>36</v>
      </c>
      <c r="F109" s="65"/>
      <c r="G109" s="45">
        <f t="shared" si="19"/>
        <v>0</v>
      </c>
      <c r="H109" s="6"/>
      <c r="I109" s="63" t="e">
        <f t="shared" si="20"/>
        <v>#NAME?</v>
      </c>
      <c r="K109" s="50"/>
    </row>
    <row r="110" spans="1:11" s="2" customFormat="1" ht="20.25">
      <c r="A110" s="46" t="s">
        <v>327</v>
      </c>
      <c r="B110" s="44" t="s">
        <v>266</v>
      </c>
      <c r="C110" s="30"/>
      <c r="D110" s="11">
        <v>0</v>
      </c>
      <c r="E110" s="27" t="s">
        <v>17</v>
      </c>
      <c r="F110" s="65"/>
      <c r="G110" s="45">
        <f t="shared" si="19"/>
        <v>0</v>
      </c>
      <c r="H110" s="6"/>
      <c r="I110" s="63" t="e">
        <f t="shared" si="20"/>
        <v>#NAME?</v>
      </c>
      <c r="K110" s="50"/>
    </row>
    <row r="111" spans="1:11" s="2" customFormat="1" ht="20.25">
      <c r="A111" s="46" t="s">
        <v>328</v>
      </c>
      <c r="B111" s="44" t="s">
        <v>267</v>
      </c>
      <c r="C111" s="30"/>
      <c r="D111" s="11">
        <v>0</v>
      </c>
      <c r="E111" s="27" t="s">
        <v>17</v>
      </c>
      <c r="F111" s="65"/>
      <c r="G111" s="45">
        <f t="shared" si="19"/>
        <v>0</v>
      </c>
      <c r="H111" s="6"/>
      <c r="I111" s="63" t="e">
        <f t="shared" si="20"/>
        <v>#NAME?</v>
      </c>
      <c r="K111" s="50"/>
    </row>
    <row r="112" spans="1:11" s="2" customFormat="1" ht="20.25">
      <c r="A112" s="46" t="s">
        <v>329</v>
      </c>
      <c r="B112" s="44" t="s">
        <v>268</v>
      </c>
      <c r="C112" s="30"/>
      <c r="D112" s="11">
        <v>0</v>
      </c>
      <c r="E112" s="27" t="s">
        <v>18</v>
      </c>
      <c r="F112" s="65"/>
      <c r="G112" s="45">
        <f t="shared" si="19"/>
        <v>0</v>
      </c>
      <c r="H112" s="6"/>
      <c r="I112" s="63" t="e">
        <f t="shared" si="20"/>
        <v>#NAME?</v>
      </c>
      <c r="K112" s="50"/>
    </row>
    <row r="113" spans="1:11" s="2" customFormat="1" ht="32.25">
      <c r="A113" s="46" t="s">
        <v>330</v>
      </c>
      <c r="B113" s="44" t="s">
        <v>269</v>
      </c>
      <c r="C113" s="30"/>
      <c r="D113" s="11">
        <v>0</v>
      </c>
      <c r="E113" s="27" t="s">
        <v>18</v>
      </c>
      <c r="F113" s="65"/>
      <c r="G113" s="45">
        <f t="shared" si="19"/>
        <v>0</v>
      </c>
      <c r="H113" s="6"/>
      <c r="I113" s="63" t="e">
        <f t="shared" si="20"/>
        <v>#NAME?</v>
      </c>
      <c r="K113" s="50"/>
    </row>
    <row r="114" spans="1:11" s="2" customFormat="1" ht="32.25">
      <c r="A114" s="46" t="s">
        <v>331</v>
      </c>
      <c r="B114" s="44" t="s">
        <v>270</v>
      </c>
      <c r="C114" s="30"/>
      <c r="D114" s="11">
        <v>0</v>
      </c>
      <c r="E114" s="27" t="s">
        <v>18</v>
      </c>
      <c r="F114" s="65"/>
      <c r="G114" s="45">
        <f t="shared" si="19"/>
        <v>0</v>
      </c>
      <c r="H114" s="6"/>
      <c r="I114" s="63" t="e">
        <f t="shared" si="20"/>
        <v>#NAME?</v>
      </c>
      <c r="K114" s="50"/>
    </row>
    <row r="115" spans="1:11" s="2" customFormat="1" ht="20.25">
      <c r="A115" s="46" t="s">
        <v>332</v>
      </c>
      <c r="B115" s="44" t="s">
        <v>271</v>
      </c>
      <c r="C115" s="30"/>
      <c r="D115" s="11">
        <v>0</v>
      </c>
      <c r="E115" s="27" t="s">
        <v>36</v>
      </c>
      <c r="F115" s="65"/>
      <c r="G115" s="45">
        <f t="shared" si="19"/>
        <v>0</v>
      </c>
      <c r="H115" s="6"/>
      <c r="I115" s="63" t="e">
        <f t="shared" si="20"/>
        <v>#NAME?</v>
      </c>
      <c r="K115" s="50"/>
    </row>
    <row r="116" spans="1:11" s="2" customFormat="1" ht="15.75">
      <c r="B116" s="78" t="s">
        <v>212</v>
      </c>
      <c r="C116" s="30"/>
      <c r="D116" s="11"/>
      <c r="E116" s="27"/>
      <c r="F116" s="82"/>
      <c r="G116" s="45"/>
      <c r="H116" s="6"/>
      <c r="I116" s="63"/>
      <c r="K116" s="50"/>
    </row>
    <row r="117" spans="1:11" s="2" customFormat="1" ht="20.25">
      <c r="A117" s="46" t="s">
        <v>333</v>
      </c>
      <c r="B117" s="44" t="s">
        <v>272</v>
      </c>
      <c r="C117" s="30"/>
      <c r="D117" s="11">
        <v>0</v>
      </c>
      <c r="E117" s="27" t="s">
        <v>17</v>
      </c>
      <c r="F117" s="89"/>
      <c r="G117" s="45">
        <f t="shared" ref="G117:G126" si="21">+D117*F117</f>
        <v>0</v>
      </c>
      <c r="H117" s="6"/>
      <c r="I117" s="63" t="e">
        <f t="shared" ref="I117:I126" si="22">+G117/$H$879</f>
        <v>#NAME?</v>
      </c>
      <c r="K117" s="50"/>
    </row>
    <row r="118" spans="1:11" s="2" customFormat="1" ht="20.25">
      <c r="A118" s="46" t="s">
        <v>334</v>
      </c>
      <c r="B118" s="44" t="s">
        <v>273</v>
      </c>
      <c r="C118" s="30"/>
      <c r="D118" s="11">
        <v>0</v>
      </c>
      <c r="E118" s="27" t="s">
        <v>18</v>
      </c>
      <c r="F118" s="89"/>
      <c r="G118" s="45">
        <f t="shared" si="21"/>
        <v>0</v>
      </c>
      <c r="H118" s="6"/>
      <c r="I118" s="63" t="e">
        <f t="shared" si="22"/>
        <v>#NAME?</v>
      </c>
      <c r="K118" s="50"/>
    </row>
    <row r="119" spans="1:11" s="2" customFormat="1" ht="32.25">
      <c r="A119" s="46" t="s">
        <v>335</v>
      </c>
      <c r="B119" s="44" t="s">
        <v>259</v>
      </c>
      <c r="C119" s="30"/>
      <c r="D119" s="11">
        <v>0</v>
      </c>
      <c r="E119" s="27" t="s">
        <v>18</v>
      </c>
      <c r="F119" s="65"/>
      <c r="G119" s="45">
        <f t="shared" si="21"/>
        <v>0</v>
      </c>
      <c r="H119" s="6"/>
      <c r="I119" s="63" t="e">
        <f t="shared" si="22"/>
        <v>#NAME?</v>
      </c>
      <c r="K119" s="50"/>
    </row>
    <row r="120" spans="1:11" s="2" customFormat="1" ht="32.25">
      <c r="A120" s="46" t="s">
        <v>336</v>
      </c>
      <c r="B120" s="44" t="s">
        <v>274</v>
      </c>
      <c r="C120" s="30"/>
      <c r="D120" s="11">
        <v>0</v>
      </c>
      <c r="E120" s="27" t="s">
        <v>18</v>
      </c>
      <c r="F120" s="65"/>
      <c r="G120" s="45">
        <f t="shared" si="21"/>
        <v>0</v>
      </c>
      <c r="H120" s="6"/>
      <c r="I120" s="63" t="e">
        <f t="shared" si="22"/>
        <v>#NAME?</v>
      </c>
      <c r="K120" s="50"/>
    </row>
    <row r="121" spans="1:11" s="2" customFormat="1" ht="20.25">
      <c r="A121" s="46" t="s">
        <v>337</v>
      </c>
      <c r="B121" s="44" t="s">
        <v>275</v>
      </c>
      <c r="C121" s="30"/>
      <c r="D121" s="11">
        <v>0</v>
      </c>
      <c r="E121" s="27" t="s">
        <v>18</v>
      </c>
      <c r="F121" s="65"/>
      <c r="G121" s="45">
        <f t="shared" si="21"/>
        <v>0</v>
      </c>
      <c r="H121" s="6"/>
      <c r="I121" s="63" t="e">
        <f t="shared" si="22"/>
        <v>#NAME?</v>
      </c>
      <c r="K121" s="50"/>
    </row>
    <row r="122" spans="1:11" s="2" customFormat="1" ht="20.25">
      <c r="A122" s="46" t="s">
        <v>338</v>
      </c>
      <c r="B122" s="44" t="s">
        <v>276</v>
      </c>
      <c r="C122" s="30"/>
      <c r="D122" s="11">
        <v>0</v>
      </c>
      <c r="E122" s="27" t="s">
        <v>18</v>
      </c>
      <c r="F122" s="65"/>
      <c r="G122" s="45">
        <f t="shared" si="21"/>
        <v>0</v>
      </c>
      <c r="H122" s="6"/>
      <c r="I122" s="63" t="e">
        <f t="shared" si="22"/>
        <v>#NAME?</v>
      </c>
      <c r="K122" s="50"/>
    </row>
    <row r="123" spans="1:11" s="2" customFormat="1" ht="20.25">
      <c r="A123" s="46" t="s">
        <v>339</v>
      </c>
      <c r="B123" s="44" t="s">
        <v>277</v>
      </c>
      <c r="C123" s="30"/>
      <c r="D123" s="11">
        <v>0</v>
      </c>
      <c r="E123" s="27" t="s">
        <v>18</v>
      </c>
      <c r="F123" s="65"/>
      <c r="G123" s="45">
        <f t="shared" si="21"/>
        <v>0</v>
      </c>
      <c r="H123" s="6"/>
      <c r="I123" s="63" t="e">
        <f t="shared" si="22"/>
        <v>#NAME?</v>
      </c>
      <c r="K123" s="50"/>
    </row>
    <row r="124" spans="1:11" s="2" customFormat="1" ht="20.25">
      <c r="A124" s="46" t="s">
        <v>340</v>
      </c>
      <c r="B124" s="44" t="s">
        <v>278</v>
      </c>
      <c r="C124" s="30"/>
      <c r="D124" s="11">
        <v>0</v>
      </c>
      <c r="E124" s="27" t="s">
        <v>19</v>
      </c>
      <c r="F124" s="65"/>
      <c r="G124" s="45">
        <f t="shared" si="21"/>
        <v>0</v>
      </c>
      <c r="H124" s="6"/>
      <c r="I124" s="63" t="e">
        <f t="shared" si="22"/>
        <v>#NAME?</v>
      </c>
      <c r="K124" s="50"/>
    </row>
    <row r="125" spans="1:11" s="2" customFormat="1" ht="32.25">
      <c r="A125" s="46" t="s">
        <v>341</v>
      </c>
      <c r="B125" s="44" t="s">
        <v>279</v>
      </c>
      <c r="C125" s="30"/>
      <c r="D125" s="11">
        <v>0</v>
      </c>
      <c r="E125" s="27" t="s">
        <v>36</v>
      </c>
      <c r="F125" s="89"/>
      <c r="G125" s="45">
        <f t="shared" si="21"/>
        <v>0</v>
      </c>
      <c r="H125" s="6"/>
      <c r="I125" s="63" t="e">
        <f t="shared" si="22"/>
        <v>#NAME?</v>
      </c>
      <c r="K125" s="50"/>
    </row>
    <row r="126" spans="1:11" s="2" customFormat="1" ht="20.25">
      <c r="A126" s="46" t="s">
        <v>342</v>
      </c>
      <c r="B126" s="44" t="s">
        <v>280</v>
      </c>
      <c r="C126" s="30"/>
      <c r="D126" s="11">
        <v>0</v>
      </c>
      <c r="E126" s="27" t="s">
        <v>17</v>
      </c>
      <c r="F126" s="89"/>
      <c r="G126" s="45">
        <f t="shared" si="21"/>
        <v>0</v>
      </c>
      <c r="H126" s="6"/>
      <c r="I126" s="63" t="e">
        <f t="shared" si="22"/>
        <v>#NAME?</v>
      </c>
      <c r="K126" s="50"/>
    </row>
    <row r="127" spans="1:11" s="2" customFormat="1" ht="15.75">
      <c r="B127" s="78" t="s">
        <v>281</v>
      </c>
      <c r="C127" s="30"/>
      <c r="D127" s="11"/>
      <c r="E127" s="27"/>
      <c r="F127" s="82"/>
      <c r="G127" s="45"/>
      <c r="H127" s="6"/>
      <c r="I127" s="63"/>
      <c r="K127" s="50"/>
    </row>
    <row r="128" spans="1:11" s="2" customFormat="1" ht="20.25">
      <c r="A128" s="46" t="s">
        <v>343</v>
      </c>
      <c r="B128" s="44" t="s">
        <v>282</v>
      </c>
      <c r="C128" s="30"/>
      <c r="D128" s="11">
        <v>0</v>
      </c>
      <c r="E128" s="27" t="s">
        <v>36</v>
      </c>
      <c r="F128" s="65"/>
      <c r="G128" s="45">
        <f t="shared" ref="G128:G136" si="23">+D128*F128</f>
        <v>0</v>
      </c>
      <c r="H128" s="6"/>
      <c r="I128" s="63" t="e">
        <f t="shared" ref="I128:I136" si="24">+G128/$H$879</f>
        <v>#NAME?</v>
      </c>
      <c r="K128" s="50"/>
    </row>
    <row r="129" spans="1:11" s="2" customFormat="1" ht="20.25">
      <c r="A129" s="46" t="s">
        <v>344</v>
      </c>
      <c r="B129" s="44" t="s">
        <v>283</v>
      </c>
      <c r="C129" s="30"/>
      <c r="D129" s="11">
        <v>0</v>
      </c>
      <c r="E129" s="27" t="s">
        <v>36</v>
      </c>
      <c r="F129" s="65"/>
      <c r="G129" s="45">
        <f t="shared" si="23"/>
        <v>0</v>
      </c>
      <c r="H129" s="6"/>
      <c r="I129" s="63" t="e">
        <f t="shared" si="24"/>
        <v>#NAME?</v>
      </c>
      <c r="K129" s="50"/>
    </row>
    <row r="130" spans="1:11" s="2" customFormat="1" ht="20.25">
      <c r="A130" s="46" t="s">
        <v>345</v>
      </c>
      <c r="B130" s="44" t="s">
        <v>284</v>
      </c>
      <c r="C130" s="30"/>
      <c r="D130" s="11">
        <v>0</v>
      </c>
      <c r="E130" s="27" t="s">
        <v>17</v>
      </c>
      <c r="F130" s="65"/>
      <c r="G130" s="45">
        <f t="shared" si="23"/>
        <v>0</v>
      </c>
      <c r="H130" s="6"/>
      <c r="I130" s="63" t="e">
        <f t="shared" si="24"/>
        <v>#NAME?</v>
      </c>
      <c r="K130" s="50"/>
    </row>
    <row r="131" spans="1:11" s="2" customFormat="1" ht="20.25">
      <c r="A131" s="46" t="s">
        <v>346</v>
      </c>
      <c r="B131" s="44" t="s">
        <v>285</v>
      </c>
      <c r="C131" s="30"/>
      <c r="D131" s="11">
        <v>0</v>
      </c>
      <c r="E131" s="27" t="s">
        <v>36</v>
      </c>
      <c r="F131" s="65"/>
      <c r="G131" s="45">
        <f t="shared" si="23"/>
        <v>0</v>
      </c>
      <c r="H131" s="6"/>
      <c r="I131" s="63" t="e">
        <f t="shared" si="24"/>
        <v>#NAME?</v>
      </c>
      <c r="K131" s="50"/>
    </row>
    <row r="132" spans="1:11" s="2" customFormat="1" ht="20.25">
      <c r="A132" s="46" t="s">
        <v>347</v>
      </c>
      <c r="B132" s="44" t="s">
        <v>286</v>
      </c>
      <c r="C132" s="30"/>
      <c r="D132" s="11">
        <v>0</v>
      </c>
      <c r="E132" s="27" t="s">
        <v>18</v>
      </c>
      <c r="F132" s="65"/>
      <c r="G132" s="45">
        <f t="shared" si="23"/>
        <v>0</v>
      </c>
      <c r="H132" s="6"/>
      <c r="I132" s="63" t="e">
        <f t="shared" si="24"/>
        <v>#NAME?</v>
      </c>
      <c r="K132" s="50"/>
    </row>
    <row r="133" spans="1:11" s="2" customFormat="1" ht="20.25">
      <c r="A133" s="46" t="s">
        <v>348</v>
      </c>
      <c r="B133" s="44" t="s">
        <v>287</v>
      </c>
      <c r="C133" s="30"/>
      <c r="D133" s="11">
        <v>0</v>
      </c>
      <c r="E133" s="27" t="s">
        <v>18</v>
      </c>
      <c r="F133" s="65"/>
      <c r="G133" s="45">
        <f t="shared" si="23"/>
        <v>0</v>
      </c>
      <c r="H133" s="6"/>
      <c r="I133" s="63" t="e">
        <f t="shared" si="24"/>
        <v>#NAME?</v>
      </c>
      <c r="K133" s="50"/>
    </row>
    <row r="134" spans="1:11" s="2" customFormat="1" ht="20.25">
      <c r="A134" s="46" t="s">
        <v>349</v>
      </c>
      <c r="B134" s="44" t="s">
        <v>288</v>
      </c>
      <c r="C134" s="30"/>
      <c r="D134" s="11">
        <v>0</v>
      </c>
      <c r="E134" s="27" t="s">
        <v>18</v>
      </c>
      <c r="F134" s="65"/>
      <c r="G134" s="45">
        <f t="shared" si="23"/>
        <v>0</v>
      </c>
      <c r="H134" s="6"/>
      <c r="I134" s="63" t="e">
        <f t="shared" si="24"/>
        <v>#NAME?</v>
      </c>
      <c r="K134" s="50"/>
    </row>
    <row r="135" spans="1:11" s="2" customFormat="1" ht="20.25">
      <c r="A135" s="46" t="s">
        <v>350</v>
      </c>
      <c r="B135" s="44" t="s">
        <v>289</v>
      </c>
      <c r="C135" s="30"/>
      <c r="D135" s="11">
        <v>0</v>
      </c>
      <c r="E135" s="27" t="s">
        <v>18</v>
      </c>
      <c r="F135" s="65"/>
      <c r="G135" s="45">
        <f t="shared" si="23"/>
        <v>0</v>
      </c>
      <c r="H135" s="6"/>
      <c r="I135" s="63" t="e">
        <f t="shared" si="24"/>
        <v>#NAME?</v>
      </c>
      <c r="K135" s="50"/>
    </row>
    <row r="136" spans="1:11" s="2" customFormat="1" ht="20.25">
      <c r="A136" s="46" t="s">
        <v>351</v>
      </c>
      <c r="B136" s="44" t="s">
        <v>290</v>
      </c>
      <c r="C136" s="30"/>
      <c r="D136" s="11">
        <v>0</v>
      </c>
      <c r="E136" s="27" t="s">
        <v>36</v>
      </c>
      <c r="F136" s="65"/>
      <c r="G136" s="45">
        <f t="shared" si="23"/>
        <v>0</v>
      </c>
      <c r="H136" s="6"/>
      <c r="I136" s="63" t="e">
        <f t="shared" si="24"/>
        <v>#NAME?</v>
      </c>
      <c r="K136" s="50"/>
    </row>
    <row r="137" spans="1:11" s="2" customFormat="1" ht="15.75">
      <c r="B137" s="78" t="s">
        <v>193</v>
      </c>
      <c r="C137" s="30"/>
      <c r="D137" s="11"/>
      <c r="E137" s="27"/>
      <c r="F137" s="82"/>
      <c r="G137" s="45"/>
      <c r="H137" s="6"/>
      <c r="I137" s="63"/>
      <c r="K137" s="50"/>
    </row>
    <row r="138" spans="1:11" s="2" customFormat="1" ht="15.75">
      <c r="A138" s="46" t="s">
        <v>352</v>
      </c>
      <c r="B138" s="44" t="s">
        <v>291</v>
      </c>
      <c r="C138" s="30"/>
      <c r="D138" s="11">
        <v>0</v>
      </c>
      <c r="E138" s="27" t="s">
        <v>18</v>
      </c>
      <c r="F138" s="11"/>
      <c r="G138" s="45">
        <f t="shared" ref="G138:G139" si="25">+D138*F138</f>
        <v>0</v>
      </c>
      <c r="H138" s="6"/>
      <c r="I138" s="63" t="e">
        <f>+G138/$H$879</f>
        <v>#NAME?</v>
      </c>
      <c r="K138" s="50"/>
    </row>
    <row r="139" spans="1:11" s="2" customFormat="1" ht="15.75">
      <c r="A139" s="46" t="s">
        <v>353</v>
      </c>
      <c r="B139" s="44" t="s">
        <v>292</v>
      </c>
      <c r="C139" s="30"/>
      <c r="D139" s="11">
        <v>0</v>
      </c>
      <c r="E139" s="27" t="s">
        <v>19</v>
      </c>
      <c r="F139" s="11"/>
      <c r="G139" s="45">
        <f t="shared" si="25"/>
        <v>0</v>
      </c>
      <c r="H139" s="6"/>
      <c r="I139" s="63" t="e">
        <f>+G139/$H$879</f>
        <v>#NAME?</v>
      </c>
      <c r="K139" s="50"/>
    </row>
    <row r="140" spans="1:11" s="2" customFormat="1" ht="15.75">
      <c r="B140" s="78" t="s">
        <v>196</v>
      </c>
      <c r="C140" s="30"/>
      <c r="D140" s="11"/>
      <c r="E140" s="27"/>
      <c r="F140" s="11"/>
      <c r="G140" s="45"/>
      <c r="H140" s="6"/>
      <c r="I140" s="63"/>
      <c r="K140" s="50"/>
    </row>
    <row r="141" spans="1:11" s="2" customFormat="1" ht="15.75">
      <c r="A141" s="46" t="s">
        <v>354</v>
      </c>
      <c r="B141" s="44" t="s">
        <v>293</v>
      </c>
      <c r="C141" s="30"/>
      <c r="D141" s="11">
        <v>0</v>
      </c>
      <c r="E141" s="27" t="s">
        <v>17</v>
      </c>
      <c r="F141" s="11"/>
      <c r="G141" s="45">
        <f t="shared" ref="G141:G142" si="26">+D141*F141</f>
        <v>0</v>
      </c>
      <c r="H141" s="6"/>
      <c r="I141" s="63" t="e">
        <f>+G141/$H$879</f>
        <v>#NAME?</v>
      </c>
      <c r="K141" s="50"/>
    </row>
    <row r="142" spans="1:11" s="2" customFormat="1" ht="31.5">
      <c r="A142" s="46" t="s">
        <v>355</v>
      </c>
      <c r="B142" s="44" t="s">
        <v>294</v>
      </c>
      <c r="C142" s="30"/>
      <c r="D142" s="11">
        <v>0</v>
      </c>
      <c r="E142" s="27" t="s">
        <v>17</v>
      </c>
      <c r="F142" s="11"/>
      <c r="G142" s="45">
        <f t="shared" si="26"/>
        <v>0</v>
      </c>
      <c r="H142" s="6"/>
      <c r="I142" s="63" t="e">
        <f>+G142/$H$879</f>
        <v>#NAME?</v>
      </c>
      <c r="K142" s="50"/>
    </row>
    <row r="143" spans="1:11" s="2" customFormat="1" ht="16.5" thickBot="1">
      <c r="A143" s="80"/>
      <c r="B143" s="81"/>
      <c r="C143" s="30"/>
      <c r="D143" s="82"/>
      <c r="E143" s="83"/>
      <c r="F143" s="82"/>
      <c r="G143" s="39"/>
      <c r="H143" s="40"/>
      <c r="I143" s="53"/>
      <c r="K143" s="50"/>
    </row>
    <row r="144" spans="1:11" ht="21" thickBot="1">
      <c r="A144" s="22">
        <v>6</v>
      </c>
      <c r="B144" s="23" t="s">
        <v>382</v>
      </c>
      <c r="C144" s="76"/>
      <c r="D144" s="24"/>
      <c r="E144" s="25"/>
      <c r="F144" s="25"/>
      <c r="G144" s="25"/>
      <c r="H144" s="26">
        <f>SUM(G146:G176)</f>
        <v>0</v>
      </c>
      <c r="I144" s="48"/>
      <c r="J144" s="42" t="e">
        <f>SUM(I146:I176)</f>
        <v>#NAME?</v>
      </c>
    </row>
    <row r="145" spans="1:11">
      <c r="A145" s="37"/>
      <c r="B145" s="38"/>
      <c r="C145" s="29"/>
      <c r="D145" s="5"/>
      <c r="E145" s="5"/>
      <c r="F145" s="5"/>
      <c r="G145" s="5"/>
      <c r="H145" s="6"/>
      <c r="I145" s="6"/>
      <c r="J145" s="52"/>
      <c r="K145" s="51"/>
    </row>
    <row r="146" spans="1:11" s="2" customFormat="1" ht="20.25">
      <c r="A146" s="43"/>
      <c r="B146" s="78" t="s">
        <v>356</v>
      </c>
      <c r="C146" s="30"/>
      <c r="D146" s="11"/>
      <c r="E146" s="27"/>
      <c r="F146" s="66"/>
      <c r="G146" s="45"/>
      <c r="H146" s="6"/>
      <c r="I146" s="63"/>
      <c r="K146" s="50"/>
    </row>
    <row r="147" spans="1:11" s="2" customFormat="1" ht="20.25">
      <c r="A147" s="46"/>
      <c r="B147" s="78" t="s">
        <v>196</v>
      </c>
      <c r="C147" s="30"/>
      <c r="D147" s="11"/>
      <c r="E147" s="27"/>
      <c r="F147" s="66"/>
      <c r="G147" s="45"/>
      <c r="H147" s="6"/>
      <c r="I147" s="63"/>
      <c r="K147" s="50"/>
    </row>
    <row r="148" spans="1:11" s="2" customFormat="1" ht="32.25">
      <c r="A148" s="46" t="s">
        <v>7</v>
      </c>
      <c r="B148" s="44" t="s">
        <v>357</v>
      </c>
      <c r="C148" s="30"/>
      <c r="D148" s="11">
        <v>0</v>
      </c>
      <c r="E148" s="27" t="s">
        <v>36</v>
      </c>
      <c r="F148" s="66"/>
      <c r="G148" s="45">
        <f t="shared" ref="G148" si="27">+D148*F148</f>
        <v>0</v>
      </c>
      <c r="H148" s="6"/>
      <c r="I148" s="63" t="e">
        <f>+G148/$H$879</f>
        <v>#NAME?</v>
      </c>
      <c r="K148" s="50"/>
    </row>
    <row r="149" spans="1:11" s="2" customFormat="1" ht="32.25">
      <c r="A149" s="46" t="s">
        <v>8</v>
      </c>
      <c r="B149" s="44" t="s">
        <v>358</v>
      </c>
      <c r="C149" s="30"/>
      <c r="D149" s="11">
        <v>0</v>
      </c>
      <c r="E149" s="27" t="s">
        <v>36</v>
      </c>
      <c r="F149" s="66"/>
      <c r="G149" s="45">
        <f t="shared" ref="G149" si="28">+D149*F149</f>
        <v>0</v>
      </c>
      <c r="H149" s="6"/>
      <c r="I149" s="63" t="e">
        <f>+G149/$H$879</f>
        <v>#NAME?</v>
      </c>
      <c r="K149" s="50"/>
    </row>
    <row r="150" spans="1:11" s="2" customFormat="1" ht="32.25">
      <c r="A150" s="46" t="s">
        <v>42</v>
      </c>
      <c r="B150" s="44" t="s">
        <v>359</v>
      </c>
      <c r="C150" s="30"/>
      <c r="D150" s="11">
        <v>0</v>
      </c>
      <c r="E150" s="27" t="s">
        <v>36</v>
      </c>
      <c r="F150" s="66"/>
      <c r="G150" s="45">
        <f t="shared" ref="G150" si="29">+D150*F150</f>
        <v>0</v>
      </c>
      <c r="H150" s="6"/>
      <c r="I150" s="63" t="e">
        <f>+G150/$H$879</f>
        <v>#NAME?</v>
      </c>
      <c r="K150" s="50"/>
    </row>
    <row r="151" spans="1:11" s="2" customFormat="1" ht="42" customHeight="1">
      <c r="B151" s="78" t="s">
        <v>189</v>
      </c>
      <c r="C151" s="30"/>
      <c r="D151" s="11"/>
      <c r="E151" s="27"/>
      <c r="F151" s="66"/>
      <c r="G151" s="45"/>
      <c r="H151" s="6"/>
      <c r="I151" s="63"/>
      <c r="K151" s="50"/>
    </row>
    <row r="152" spans="1:11" s="2" customFormat="1" ht="20.25">
      <c r="A152" s="46" t="s">
        <v>43</v>
      </c>
      <c r="B152" s="44" t="s">
        <v>360</v>
      </c>
      <c r="C152" s="30"/>
      <c r="D152" s="11">
        <v>0</v>
      </c>
      <c r="E152" s="27" t="s">
        <v>36</v>
      </c>
      <c r="F152" s="66"/>
      <c r="G152" s="45">
        <f t="shared" ref="G152:G161" si="30">+D152*F152</f>
        <v>0</v>
      </c>
      <c r="H152" s="6"/>
      <c r="I152" s="63" t="e">
        <f t="shared" ref="I152:I161" si="31">+G152/$H$879</f>
        <v>#NAME?</v>
      </c>
      <c r="K152" s="50"/>
    </row>
    <row r="153" spans="1:11" s="2" customFormat="1" ht="20.25">
      <c r="A153" s="46" t="s">
        <v>44</v>
      </c>
      <c r="B153" s="44" t="s">
        <v>361</v>
      </c>
      <c r="C153" s="30"/>
      <c r="D153" s="11">
        <v>0</v>
      </c>
      <c r="E153" s="27" t="s">
        <v>36</v>
      </c>
      <c r="F153" s="66"/>
      <c r="G153" s="45">
        <f t="shared" si="30"/>
        <v>0</v>
      </c>
      <c r="H153" s="6"/>
      <c r="I153" s="63" t="e">
        <f t="shared" si="31"/>
        <v>#NAME?</v>
      </c>
      <c r="K153" s="50"/>
    </row>
    <row r="154" spans="1:11" s="2" customFormat="1" ht="20.25">
      <c r="A154" s="46" t="s">
        <v>45</v>
      </c>
      <c r="B154" s="44" t="s">
        <v>362</v>
      </c>
      <c r="C154" s="30"/>
      <c r="D154" s="11">
        <v>0</v>
      </c>
      <c r="E154" s="27" t="s">
        <v>36</v>
      </c>
      <c r="F154" s="66"/>
      <c r="G154" s="45">
        <f t="shared" si="30"/>
        <v>0</v>
      </c>
      <c r="H154" s="6"/>
      <c r="I154" s="63" t="e">
        <f t="shared" si="31"/>
        <v>#NAME?</v>
      </c>
      <c r="K154" s="50"/>
    </row>
    <row r="155" spans="1:11" s="2" customFormat="1" ht="20.25">
      <c r="A155" s="46" t="s">
        <v>46</v>
      </c>
      <c r="B155" s="44" t="s">
        <v>363</v>
      </c>
      <c r="C155" s="30"/>
      <c r="D155" s="11">
        <v>0</v>
      </c>
      <c r="E155" s="27" t="s">
        <v>36</v>
      </c>
      <c r="F155" s="66"/>
      <c r="G155" s="45">
        <f t="shared" si="30"/>
        <v>0</v>
      </c>
      <c r="H155" s="6"/>
      <c r="I155" s="63" t="e">
        <f t="shared" si="31"/>
        <v>#NAME?</v>
      </c>
      <c r="K155" s="50"/>
    </row>
    <row r="156" spans="1:11" s="2" customFormat="1" ht="20.25">
      <c r="A156" s="46" t="s">
        <v>47</v>
      </c>
      <c r="B156" s="44" t="s">
        <v>364</v>
      </c>
      <c r="C156" s="30"/>
      <c r="D156" s="11">
        <v>0</v>
      </c>
      <c r="E156" s="27" t="s">
        <v>36</v>
      </c>
      <c r="F156" s="66"/>
      <c r="G156" s="45">
        <f t="shared" si="30"/>
        <v>0</v>
      </c>
      <c r="H156" s="6"/>
      <c r="I156" s="63" t="e">
        <f t="shared" si="31"/>
        <v>#NAME?</v>
      </c>
      <c r="K156" s="50"/>
    </row>
    <row r="157" spans="1:11" s="2" customFormat="1" ht="32.25">
      <c r="A157" s="46" t="s">
        <v>383</v>
      </c>
      <c r="B157" s="44" t="s">
        <v>365</v>
      </c>
      <c r="C157" s="30"/>
      <c r="D157" s="11">
        <v>0</v>
      </c>
      <c r="E157" s="27" t="s">
        <v>36</v>
      </c>
      <c r="F157" s="66"/>
      <c r="G157" s="45">
        <f t="shared" si="30"/>
        <v>0</v>
      </c>
      <c r="H157" s="6"/>
      <c r="I157" s="63" t="e">
        <f t="shared" si="31"/>
        <v>#NAME?</v>
      </c>
      <c r="K157" s="50"/>
    </row>
    <row r="158" spans="1:11" s="2" customFormat="1" ht="39" customHeight="1">
      <c r="A158" s="46" t="s">
        <v>384</v>
      </c>
      <c r="B158" s="44" t="s">
        <v>366</v>
      </c>
      <c r="C158" s="30"/>
      <c r="D158" s="11">
        <v>0</v>
      </c>
      <c r="E158" s="27" t="s">
        <v>36</v>
      </c>
      <c r="F158" s="66"/>
      <c r="G158" s="45">
        <f t="shared" si="30"/>
        <v>0</v>
      </c>
      <c r="H158" s="6"/>
      <c r="I158" s="63" t="e">
        <f t="shared" si="31"/>
        <v>#NAME?</v>
      </c>
      <c r="K158" s="50"/>
    </row>
    <row r="159" spans="1:11" s="2" customFormat="1" ht="20.25">
      <c r="A159" s="46" t="s">
        <v>385</v>
      </c>
      <c r="B159" s="44" t="s">
        <v>367</v>
      </c>
      <c r="C159" s="30"/>
      <c r="D159" s="11">
        <v>0</v>
      </c>
      <c r="E159" s="27" t="s">
        <v>36</v>
      </c>
      <c r="F159" s="66"/>
      <c r="G159" s="45">
        <f t="shared" si="30"/>
        <v>0</v>
      </c>
      <c r="H159" s="6"/>
      <c r="I159" s="63" t="e">
        <f t="shared" si="31"/>
        <v>#NAME?</v>
      </c>
      <c r="K159" s="50"/>
    </row>
    <row r="160" spans="1:11" s="2" customFormat="1" ht="32.25">
      <c r="A160" s="46" t="s">
        <v>386</v>
      </c>
      <c r="B160" s="44" t="s">
        <v>368</v>
      </c>
      <c r="C160" s="30"/>
      <c r="D160" s="11">
        <v>0</v>
      </c>
      <c r="E160" s="27" t="s">
        <v>17</v>
      </c>
      <c r="F160" s="66"/>
      <c r="G160" s="45">
        <f t="shared" si="30"/>
        <v>0</v>
      </c>
      <c r="H160" s="6"/>
      <c r="I160" s="63" t="e">
        <f t="shared" si="31"/>
        <v>#NAME?</v>
      </c>
      <c r="K160" s="50"/>
    </row>
    <row r="161" spans="1:11" s="2" customFormat="1" ht="20.25">
      <c r="A161" s="46" t="s">
        <v>387</v>
      </c>
      <c r="B161" s="44" t="s">
        <v>369</v>
      </c>
      <c r="C161" s="30"/>
      <c r="D161" s="11">
        <v>0</v>
      </c>
      <c r="E161" s="27" t="s">
        <v>36</v>
      </c>
      <c r="F161" s="66"/>
      <c r="G161" s="45">
        <f t="shared" si="30"/>
        <v>0</v>
      </c>
      <c r="H161" s="6"/>
      <c r="I161" s="63" t="e">
        <f t="shared" si="31"/>
        <v>#NAME?</v>
      </c>
      <c r="K161" s="50"/>
    </row>
    <row r="162" spans="1:11" s="2" customFormat="1" ht="20.25">
      <c r="B162" s="78" t="s">
        <v>212</v>
      </c>
      <c r="C162" s="30"/>
      <c r="D162" s="11"/>
      <c r="E162" s="27"/>
      <c r="F162" s="66"/>
      <c r="G162" s="45"/>
      <c r="H162" s="6"/>
      <c r="I162" s="63"/>
      <c r="K162" s="50"/>
    </row>
    <row r="163" spans="1:11" s="2" customFormat="1" ht="20.25">
      <c r="A163" s="46" t="s">
        <v>388</v>
      </c>
      <c r="B163" s="44" t="s">
        <v>370</v>
      </c>
      <c r="C163" s="30"/>
      <c r="D163" s="11">
        <v>0</v>
      </c>
      <c r="E163" s="27" t="s">
        <v>36</v>
      </c>
      <c r="F163" s="66"/>
      <c r="G163" s="45">
        <f t="shared" ref="G163" si="32">+D163*F163</f>
        <v>0</v>
      </c>
      <c r="H163" s="6"/>
      <c r="I163" s="63" t="e">
        <f>+G163/$H$879</f>
        <v>#NAME?</v>
      </c>
      <c r="K163" s="50"/>
    </row>
    <row r="164" spans="1:11" s="2" customFormat="1" ht="20.25">
      <c r="B164" s="78" t="s">
        <v>193</v>
      </c>
      <c r="C164" s="30"/>
      <c r="D164" s="11"/>
      <c r="E164" s="27"/>
      <c r="F164" s="66"/>
      <c r="G164" s="45"/>
      <c r="H164" s="6"/>
      <c r="I164" s="63"/>
      <c r="K164" s="50"/>
    </row>
    <row r="165" spans="1:11" s="2" customFormat="1" ht="20.25">
      <c r="A165" s="46" t="s">
        <v>389</v>
      </c>
      <c r="B165" s="44" t="s">
        <v>371</v>
      </c>
      <c r="C165" s="30"/>
      <c r="D165" s="11">
        <v>0</v>
      </c>
      <c r="E165" s="27" t="s">
        <v>36</v>
      </c>
      <c r="F165" s="66"/>
      <c r="G165" s="45">
        <f t="shared" ref="G165:G170" si="33">+D165*F165</f>
        <v>0</v>
      </c>
      <c r="H165" s="6"/>
      <c r="I165" s="63" t="e">
        <f t="shared" ref="I165:I170" si="34">+G165/$H$879</f>
        <v>#NAME?</v>
      </c>
      <c r="K165" s="50"/>
    </row>
    <row r="166" spans="1:11" s="2" customFormat="1" ht="20.25">
      <c r="A166" s="46" t="s">
        <v>390</v>
      </c>
      <c r="B166" s="44" t="s">
        <v>372</v>
      </c>
      <c r="C166" s="30"/>
      <c r="D166" s="11">
        <v>0</v>
      </c>
      <c r="E166" s="27" t="s">
        <v>36</v>
      </c>
      <c r="F166" s="66"/>
      <c r="G166" s="45">
        <f t="shared" si="33"/>
        <v>0</v>
      </c>
      <c r="H166" s="6"/>
      <c r="I166" s="63" t="e">
        <f t="shared" si="34"/>
        <v>#NAME?</v>
      </c>
      <c r="K166" s="50"/>
    </row>
    <row r="167" spans="1:11" s="2" customFormat="1" ht="20.25">
      <c r="A167" s="46" t="s">
        <v>391</v>
      </c>
      <c r="B167" s="44" t="s">
        <v>373</v>
      </c>
      <c r="C167" s="30"/>
      <c r="D167" s="11">
        <v>0</v>
      </c>
      <c r="E167" s="27" t="s">
        <v>36</v>
      </c>
      <c r="F167" s="66"/>
      <c r="G167" s="45">
        <f t="shared" si="33"/>
        <v>0</v>
      </c>
      <c r="H167" s="6"/>
      <c r="I167" s="63" t="e">
        <f t="shared" si="34"/>
        <v>#NAME?</v>
      </c>
      <c r="K167" s="50"/>
    </row>
    <row r="168" spans="1:11" s="2" customFormat="1" ht="20.25">
      <c r="A168" s="46" t="s">
        <v>392</v>
      </c>
      <c r="B168" s="44" t="s">
        <v>374</v>
      </c>
      <c r="C168" s="30"/>
      <c r="D168" s="11">
        <v>0</v>
      </c>
      <c r="E168" s="27" t="s">
        <v>17</v>
      </c>
      <c r="F168" s="66"/>
      <c r="G168" s="45">
        <f t="shared" si="33"/>
        <v>0</v>
      </c>
      <c r="H168" s="6"/>
      <c r="I168" s="63" t="e">
        <f t="shared" si="34"/>
        <v>#NAME?</v>
      </c>
      <c r="K168" s="50"/>
    </row>
    <row r="169" spans="1:11" s="2" customFormat="1" ht="20.25">
      <c r="A169" s="46" t="s">
        <v>393</v>
      </c>
      <c r="B169" s="44" t="s">
        <v>375</v>
      </c>
      <c r="C169" s="30"/>
      <c r="D169" s="11">
        <v>0</v>
      </c>
      <c r="E169" s="27" t="s">
        <v>17</v>
      </c>
      <c r="F169" s="66"/>
      <c r="G169" s="45">
        <f t="shared" si="33"/>
        <v>0</v>
      </c>
      <c r="H169" s="6"/>
      <c r="I169" s="63" t="e">
        <f t="shared" si="34"/>
        <v>#NAME?</v>
      </c>
      <c r="K169" s="50"/>
    </row>
    <row r="170" spans="1:11" s="2" customFormat="1" ht="20.25">
      <c r="A170" s="46" t="s">
        <v>394</v>
      </c>
      <c r="B170" s="44" t="s">
        <v>376</v>
      </c>
      <c r="C170" s="30"/>
      <c r="D170" s="11">
        <v>0</v>
      </c>
      <c r="E170" s="27" t="s">
        <v>36</v>
      </c>
      <c r="F170" s="66"/>
      <c r="G170" s="45">
        <f t="shared" si="33"/>
        <v>0</v>
      </c>
      <c r="H170" s="6"/>
      <c r="I170" s="63" t="e">
        <f t="shared" si="34"/>
        <v>#NAME?</v>
      </c>
      <c r="K170" s="50"/>
    </row>
    <row r="171" spans="1:11" s="2" customFormat="1" ht="20.25">
      <c r="B171" s="78" t="s">
        <v>377</v>
      </c>
      <c r="C171" s="30"/>
      <c r="D171" s="11"/>
      <c r="E171" s="27"/>
      <c r="F171" s="66"/>
      <c r="G171" s="45"/>
      <c r="H171" s="6"/>
      <c r="I171" s="63"/>
      <c r="K171" s="50"/>
    </row>
    <row r="172" spans="1:11" s="2" customFormat="1" ht="20.25">
      <c r="A172" s="46" t="s">
        <v>395</v>
      </c>
      <c r="B172" s="44" t="s">
        <v>378</v>
      </c>
      <c r="C172" s="30"/>
      <c r="D172" s="11">
        <v>0</v>
      </c>
      <c r="E172" s="27" t="s">
        <v>19</v>
      </c>
      <c r="F172" s="66"/>
      <c r="G172" s="45">
        <f t="shared" ref="G172:G175" si="35">+D172*F172</f>
        <v>0</v>
      </c>
      <c r="H172" s="6"/>
      <c r="I172" s="63" t="e">
        <f>+G172/$H$879</f>
        <v>#NAME?</v>
      </c>
      <c r="K172" s="50"/>
    </row>
    <row r="173" spans="1:11" s="2" customFormat="1" ht="20.25">
      <c r="A173" s="46" t="s">
        <v>396</v>
      </c>
      <c r="B173" s="44" t="s">
        <v>379</v>
      </c>
      <c r="C173" s="30"/>
      <c r="D173" s="11">
        <v>0</v>
      </c>
      <c r="E173" s="27" t="s">
        <v>17</v>
      </c>
      <c r="F173" s="66"/>
      <c r="G173" s="45">
        <f t="shared" si="35"/>
        <v>0</v>
      </c>
      <c r="H173" s="6"/>
      <c r="I173" s="63" t="e">
        <f>+G173/$H$879</f>
        <v>#NAME?</v>
      </c>
      <c r="K173" s="50"/>
    </row>
    <row r="174" spans="1:11" s="2" customFormat="1" ht="42" customHeight="1">
      <c r="A174" s="46" t="s">
        <v>397</v>
      </c>
      <c r="B174" s="44" t="s">
        <v>380</v>
      </c>
      <c r="C174" s="30"/>
      <c r="D174" s="11">
        <v>0</v>
      </c>
      <c r="E174" s="27" t="s">
        <v>17</v>
      </c>
      <c r="F174" s="66"/>
      <c r="G174" s="45">
        <f t="shared" si="35"/>
        <v>0</v>
      </c>
      <c r="H174" s="6"/>
      <c r="I174" s="63" t="e">
        <f>+G174/$H$879</f>
        <v>#NAME?</v>
      </c>
      <c r="K174" s="50"/>
    </row>
    <row r="175" spans="1:11" s="2" customFormat="1" ht="20.25">
      <c r="A175" s="46" t="s">
        <v>398</v>
      </c>
      <c r="B175" s="44" t="s">
        <v>381</v>
      </c>
      <c r="C175" s="30"/>
      <c r="D175" s="11">
        <v>0</v>
      </c>
      <c r="E175" s="27" t="s">
        <v>17</v>
      </c>
      <c r="F175" s="66"/>
      <c r="G175" s="45">
        <f t="shared" si="35"/>
        <v>0</v>
      </c>
      <c r="H175" s="6"/>
      <c r="I175" s="63" t="e">
        <f>+G175/$H$879</f>
        <v>#NAME?</v>
      </c>
      <c r="K175" s="50"/>
    </row>
    <row r="176" spans="1:11" ht="15.75" thickBot="1">
      <c r="A176" s="31"/>
      <c r="B176" s="90"/>
      <c r="C176" s="90"/>
      <c r="D176" s="39"/>
      <c r="E176" s="39"/>
      <c r="F176" s="39"/>
      <c r="G176" s="39"/>
      <c r="H176" s="40"/>
      <c r="I176" s="40"/>
      <c r="J176" s="40"/>
      <c r="K176" s="51"/>
    </row>
    <row r="177" spans="1:11" ht="21" thickBot="1">
      <c r="A177" s="32">
        <v>7</v>
      </c>
      <c r="B177" s="33" t="s">
        <v>95</v>
      </c>
      <c r="C177" s="34"/>
      <c r="D177" s="24"/>
      <c r="E177" s="25"/>
      <c r="F177" s="25"/>
      <c r="G177" s="25"/>
      <c r="H177" s="26">
        <f>SUM(G179:G204)</f>
        <v>0</v>
      </c>
      <c r="I177" s="48"/>
      <c r="J177" s="42" t="e">
        <f>SUM(I179:I204)</f>
        <v>#NAME?</v>
      </c>
    </row>
    <row r="178" spans="1:11">
      <c r="A178" s="37"/>
      <c r="B178" s="38"/>
      <c r="C178" s="29"/>
      <c r="D178" s="5"/>
      <c r="E178" s="5"/>
      <c r="F178" s="5"/>
      <c r="G178" s="5"/>
      <c r="H178" s="6"/>
      <c r="I178" s="6"/>
      <c r="J178" s="52"/>
      <c r="K178" s="51"/>
    </row>
    <row r="179" spans="1:11" s="2" customFormat="1" ht="15.75">
      <c r="B179" s="78" t="s">
        <v>189</v>
      </c>
      <c r="C179" s="30"/>
      <c r="D179" s="11"/>
      <c r="E179" s="27"/>
      <c r="F179" s="11"/>
      <c r="G179" s="45"/>
      <c r="H179" s="6"/>
      <c r="I179" s="63"/>
      <c r="K179" s="50"/>
    </row>
    <row r="180" spans="1:11" s="2" customFormat="1" ht="15.75">
      <c r="B180" s="78" t="s">
        <v>399</v>
      </c>
      <c r="C180" s="30"/>
      <c r="D180" s="11"/>
      <c r="E180" s="27"/>
      <c r="F180" s="11"/>
      <c r="G180" s="45"/>
      <c r="H180" s="6"/>
      <c r="I180" s="63"/>
      <c r="K180" s="50"/>
    </row>
    <row r="181" spans="1:11" s="2" customFormat="1" ht="31.5">
      <c r="A181" s="43" t="s">
        <v>9</v>
      </c>
      <c r="B181" s="44" t="s">
        <v>400</v>
      </c>
      <c r="C181" s="30"/>
      <c r="D181" s="11">
        <v>0</v>
      </c>
      <c r="E181" s="27" t="s">
        <v>18</v>
      </c>
      <c r="F181" s="11"/>
      <c r="G181" s="45">
        <f t="shared" ref="G181" si="36">+D181*F181</f>
        <v>0</v>
      </c>
      <c r="H181" s="6"/>
      <c r="I181" s="63" t="e">
        <f t="shared" ref="I181:I188" si="37">+G181/$H$879</f>
        <v>#NAME?</v>
      </c>
      <c r="K181" s="50"/>
    </row>
    <row r="182" spans="1:11" s="2" customFormat="1" ht="31.5">
      <c r="A182" s="43" t="s">
        <v>33</v>
      </c>
      <c r="B182" s="44" t="s">
        <v>401</v>
      </c>
      <c r="C182" s="30"/>
      <c r="D182" s="11">
        <v>0</v>
      </c>
      <c r="E182" s="27" t="s">
        <v>18</v>
      </c>
      <c r="F182" s="11"/>
      <c r="G182" s="45">
        <f t="shared" ref="G182:G188" si="38">+D182*F182</f>
        <v>0</v>
      </c>
      <c r="H182" s="6"/>
      <c r="I182" s="63" t="e">
        <f t="shared" si="37"/>
        <v>#NAME?</v>
      </c>
      <c r="K182" s="50"/>
    </row>
    <row r="183" spans="1:11" s="2" customFormat="1" ht="31.5">
      <c r="A183" s="43" t="s">
        <v>34</v>
      </c>
      <c r="B183" s="44" t="s">
        <v>402</v>
      </c>
      <c r="C183" s="30"/>
      <c r="D183" s="11">
        <v>0</v>
      </c>
      <c r="E183" s="27" t="s">
        <v>18</v>
      </c>
      <c r="F183" s="11"/>
      <c r="G183" s="45">
        <f t="shared" si="38"/>
        <v>0</v>
      </c>
      <c r="H183" s="6"/>
      <c r="I183" s="63" t="e">
        <f t="shared" si="37"/>
        <v>#NAME?</v>
      </c>
      <c r="K183" s="50"/>
    </row>
    <row r="184" spans="1:11" s="2" customFormat="1" ht="15.75">
      <c r="A184" s="43" t="s">
        <v>35</v>
      </c>
      <c r="B184" s="44" t="s">
        <v>403</v>
      </c>
      <c r="C184" s="30"/>
      <c r="D184" s="11">
        <v>0</v>
      </c>
      <c r="E184" s="27" t="s">
        <v>30</v>
      </c>
      <c r="F184" s="11"/>
      <c r="G184" s="45">
        <f t="shared" si="38"/>
        <v>0</v>
      </c>
      <c r="H184" s="6"/>
      <c r="I184" s="63" t="e">
        <f t="shared" si="37"/>
        <v>#NAME?</v>
      </c>
      <c r="K184" s="50"/>
    </row>
    <row r="185" spans="1:11" s="2" customFormat="1" ht="15.75">
      <c r="A185" s="43" t="s">
        <v>60</v>
      </c>
      <c r="B185" s="44" t="s">
        <v>404</v>
      </c>
      <c r="C185" s="30"/>
      <c r="D185" s="11">
        <v>0</v>
      </c>
      <c r="E185" s="27" t="s">
        <v>30</v>
      </c>
      <c r="F185" s="11"/>
      <c r="G185" s="45">
        <f t="shared" si="38"/>
        <v>0</v>
      </c>
      <c r="H185" s="6"/>
      <c r="I185" s="63" t="e">
        <f t="shared" si="37"/>
        <v>#NAME?</v>
      </c>
      <c r="K185" s="50"/>
    </row>
    <row r="186" spans="1:11" s="2" customFormat="1" ht="31.5">
      <c r="A186" s="43" t="s">
        <v>418</v>
      </c>
      <c r="B186" s="44" t="s">
        <v>405</v>
      </c>
      <c r="C186" s="30"/>
      <c r="D186" s="11">
        <v>0</v>
      </c>
      <c r="E186" s="27" t="s">
        <v>30</v>
      </c>
      <c r="F186" s="11"/>
      <c r="G186" s="45">
        <f t="shared" si="38"/>
        <v>0</v>
      </c>
      <c r="H186" s="6"/>
      <c r="I186" s="63" t="e">
        <f t="shared" si="37"/>
        <v>#NAME?</v>
      </c>
      <c r="K186" s="50"/>
    </row>
    <row r="187" spans="1:11" s="2" customFormat="1" ht="15.75">
      <c r="A187" s="43" t="s">
        <v>419</v>
      </c>
      <c r="B187" s="44" t="s">
        <v>406</v>
      </c>
      <c r="C187" s="30"/>
      <c r="D187" s="11">
        <v>0</v>
      </c>
      <c r="E187" s="27" t="s">
        <v>18</v>
      </c>
      <c r="F187" s="11"/>
      <c r="G187" s="45">
        <f t="shared" si="38"/>
        <v>0</v>
      </c>
      <c r="H187" s="6"/>
      <c r="I187" s="63" t="e">
        <f t="shared" si="37"/>
        <v>#NAME?</v>
      </c>
      <c r="K187" s="50"/>
    </row>
    <row r="188" spans="1:11" s="2" customFormat="1" ht="15.75">
      <c r="A188" s="43" t="s">
        <v>420</v>
      </c>
      <c r="B188" s="44" t="s">
        <v>407</v>
      </c>
      <c r="C188" s="30"/>
      <c r="D188" s="11">
        <v>0</v>
      </c>
      <c r="E188" s="27" t="s">
        <v>30</v>
      </c>
      <c r="F188" s="11"/>
      <c r="G188" s="45">
        <f t="shared" si="38"/>
        <v>0</v>
      </c>
      <c r="H188" s="6"/>
      <c r="I188" s="63" t="e">
        <f t="shared" si="37"/>
        <v>#NAME?</v>
      </c>
      <c r="K188" s="50"/>
    </row>
    <row r="189" spans="1:11" s="2" customFormat="1" ht="15.75">
      <c r="B189" s="78" t="s">
        <v>408</v>
      </c>
      <c r="C189" s="30"/>
      <c r="D189" s="11"/>
      <c r="E189" s="27"/>
      <c r="F189" s="11"/>
      <c r="G189" s="45"/>
      <c r="H189" s="6"/>
      <c r="I189" s="63"/>
      <c r="K189" s="50"/>
    </row>
    <row r="190" spans="1:11" s="2" customFormat="1" ht="47.25">
      <c r="A190" s="43" t="s">
        <v>421</v>
      </c>
      <c r="B190" s="44" t="s">
        <v>409</v>
      </c>
      <c r="C190" s="30"/>
      <c r="D190" s="11">
        <v>0</v>
      </c>
      <c r="E190" s="27" t="s">
        <v>18</v>
      </c>
      <c r="F190" s="11"/>
      <c r="G190" s="45">
        <f t="shared" ref="G190:G194" si="39">+D190*F190</f>
        <v>0</v>
      </c>
      <c r="H190" s="6"/>
      <c r="I190" s="63" t="e">
        <f>+G190/$H$879</f>
        <v>#NAME?</v>
      </c>
      <c r="K190" s="50"/>
    </row>
    <row r="191" spans="1:11" s="2" customFormat="1" ht="31.5">
      <c r="A191" s="43" t="s">
        <v>422</v>
      </c>
      <c r="B191" s="44" t="s">
        <v>410</v>
      </c>
      <c r="C191" s="30"/>
      <c r="D191" s="11">
        <v>0</v>
      </c>
      <c r="E191" s="27" t="s">
        <v>18</v>
      </c>
      <c r="F191" s="11"/>
      <c r="G191" s="45">
        <f t="shared" si="39"/>
        <v>0</v>
      </c>
      <c r="H191" s="6"/>
      <c r="I191" s="63" t="e">
        <f>+G191/$H$879</f>
        <v>#NAME?</v>
      </c>
      <c r="K191" s="50"/>
    </row>
    <row r="192" spans="1:11" s="2" customFormat="1" ht="15.75">
      <c r="A192" s="43" t="s">
        <v>423</v>
      </c>
      <c r="B192" s="44" t="s">
        <v>411</v>
      </c>
      <c r="C192" s="30"/>
      <c r="D192" s="11">
        <v>0</v>
      </c>
      <c r="E192" s="27" t="s">
        <v>30</v>
      </c>
      <c r="F192" s="11"/>
      <c r="G192" s="45">
        <f t="shared" si="39"/>
        <v>0</v>
      </c>
      <c r="H192" s="6"/>
      <c r="I192" s="63" t="e">
        <f>+G192/$H$879</f>
        <v>#NAME?</v>
      </c>
      <c r="K192" s="50"/>
    </row>
    <row r="193" spans="1:11" s="2" customFormat="1" ht="15.75">
      <c r="A193" s="43" t="s">
        <v>424</v>
      </c>
      <c r="B193" s="44" t="s">
        <v>404</v>
      </c>
      <c r="C193" s="30"/>
      <c r="D193" s="11">
        <v>0</v>
      </c>
      <c r="E193" s="27" t="s">
        <v>30</v>
      </c>
      <c r="F193" s="11"/>
      <c r="G193" s="45">
        <f t="shared" si="39"/>
        <v>0</v>
      </c>
      <c r="H193" s="6"/>
      <c r="I193" s="63" t="e">
        <f>+G193/$H$879</f>
        <v>#NAME?</v>
      </c>
      <c r="K193" s="50"/>
    </row>
    <row r="194" spans="1:11" s="2" customFormat="1" ht="31.5">
      <c r="A194" s="43" t="s">
        <v>425</v>
      </c>
      <c r="B194" s="44" t="s">
        <v>405</v>
      </c>
      <c r="C194" s="30"/>
      <c r="D194" s="11">
        <v>0</v>
      </c>
      <c r="E194" s="27" t="s">
        <v>30</v>
      </c>
      <c r="F194" s="11"/>
      <c r="G194" s="45">
        <f t="shared" si="39"/>
        <v>0</v>
      </c>
      <c r="H194" s="6"/>
      <c r="I194" s="63" t="e">
        <f>+G194/$H$879</f>
        <v>#NAME?</v>
      </c>
      <c r="K194" s="50"/>
    </row>
    <row r="195" spans="1:11" s="2" customFormat="1" ht="15.75">
      <c r="B195" s="78" t="s">
        <v>212</v>
      </c>
      <c r="C195" s="30"/>
      <c r="D195" s="11"/>
      <c r="E195" s="27"/>
      <c r="F195" s="11"/>
      <c r="G195" s="45"/>
      <c r="H195" s="6"/>
      <c r="I195" s="63"/>
      <c r="K195" s="50"/>
    </row>
    <row r="196" spans="1:11" s="2" customFormat="1" ht="15.75">
      <c r="A196" s="43" t="s">
        <v>426</v>
      </c>
      <c r="B196" s="44" t="s">
        <v>412</v>
      </c>
      <c r="C196" s="30"/>
      <c r="D196" s="11">
        <v>0</v>
      </c>
      <c r="E196" s="27" t="s">
        <v>18</v>
      </c>
      <c r="F196" s="11"/>
      <c r="G196" s="45">
        <f t="shared" ref="G196:G197" si="40">+D196*F196</f>
        <v>0</v>
      </c>
      <c r="H196" s="6"/>
      <c r="I196" s="63" t="e">
        <f>+G196/$H$879</f>
        <v>#NAME?</v>
      </c>
      <c r="K196" s="50"/>
    </row>
    <row r="197" spans="1:11" s="2" customFormat="1" ht="15.75">
      <c r="A197" s="43" t="s">
        <v>427</v>
      </c>
      <c r="B197" s="44" t="s">
        <v>413</v>
      </c>
      <c r="C197" s="30"/>
      <c r="D197" s="11">
        <v>0</v>
      </c>
      <c r="E197" s="27" t="s">
        <v>18</v>
      </c>
      <c r="F197" s="11"/>
      <c r="G197" s="45">
        <f t="shared" si="40"/>
        <v>0</v>
      </c>
      <c r="H197" s="6"/>
      <c r="I197" s="63" t="e">
        <f>+G197/$H$879</f>
        <v>#NAME?</v>
      </c>
      <c r="K197" s="50"/>
    </row>
    <row r="198" spans="1:11" s="2" customFormat="1" ht="15.75">
      <c r="B198" s="78" t="s">
        <v>281</v>
      </c>
      <c r="C198" s="30"/>
      <c r="D198" s="11"/>
      <c r="E198" s="27"/>
      <c r="F198" s="11"/>
      <c r="G198" s="45"/>
      <c r="H198" s="6"/>
      <c r="I198" s="63"/>
      <c r="K198" s="50"/>
    </row>
    <row r="199" spans="1:11" s="2" customFormat="1" ht="31.5">
      <c r="A199" s="43" t="s">
        <v>428</v>
      </c>
      <c r="B199" s="44" t="s">
        <v>414</v>
      </c>
      <c r="C199" s="30"/>
      <c r="D199" s="11">
        <v>0</v>
      </c>
      <c r="E199" s="27" t="s">
        <v>18</v>
      </c>
      <c r="F199" s="11"/>
      <c r="G199" s="45">
        <f t="shared" ref="G199" si="41">+D199*F199</f>
        <v>0</v>
      </c>
      <c r="H199" s="6"/>
      <c r="I199" s="63" t="e">
        <f>+G199/$H$879</f>
        <v>#NAME?</v>
      </c>
      <c r="K199" s="50"/>
    </row>
    <row r="200" spans="1:11" s="2" customFormat="1" ht="15.75">
      <c r="B200" s="78" t="s">
        <v>193</v>
      </c>
      <c r="C200" s="30"/>
      <c r="D200" s="11"/>
      <c r="E200" s="27"/>
      <c r="F200" s="11"/>
      <c r="G200" s="45"/>
      <c r="H200" s="6"/>
      <c r="I200" s="63"/>
      <c r="K200" s="50"/>
    </row>
    <row r="201" spans="1:11" s="2" customFormat="1" ht="31.5">
      <c r="A201" s="43" t="s">
        <v>429</v>
      </c>
      <c r="B201" s="44" t="s">
        <v>415</v>
      </c>
      <c r="C201" s="30"/>
      <c r="D201" s="11">
        <v>0</v>
      </c>
      <c r="E201" s="27" t="s">
        <v>18</v>
      </c>
      <c r="F201" s="11"/>
      <c r="G201" s="45">
        <f t="shared" ref="G201:G203" si="42">+D201*F201</f>
        <v>0</v>
      </c>
      <c r="H201" s="6"/>
      <c r="I201" s="63" t="e">
        <f>+G201/$H$879</f>
        <v>#NAME?</v>
      </c>
      <c r="K201" s="50"/>
    </row>
    <row r="202" spans="1:11" s="2" customFormat="1" ht="31.5">
      <c r="A202" s="43" t="s">
        <v>430</v>
      </c>
      <c r="B202" s="44" t="s">
        <v>416</v>
      </c>
      <c r="C202" s="30"/>
      <c r="D202" s="11">
        <v>0</v>
      </c>
      <c r="E202" s="27" t="s">
        <v>18</v>
      </c>
      <c r="F202" s="11"/>
      <c r="G202" s="45">
        <f t="shared" si="42"/>
        <v>0</v>
      </c>
      <c r="H202" s="6"/>
      <c r="I202" s="63" t="e">
        <f>+G202/$H$879</f>
        <v>#NAME?</v>
      </c>
      <c r="K202" s="50"/>
    </row>
    <row r="203" spans="1:11" s="2" customFormat="1" ht="15.75">
      <c r="A203" s="43" t="s">
        <v>431</v>
      </c>
      <c r="B203" s="44" t="s">
        <v>417</v>
      </c>
      <c r="C203" s="30"/>
      <c r="D203" s="11">
        <v>0</v>
      </c>
      <c r="E203" s="27" t="s">
        <v>30</v>
      </c>
      <c r="F203" s="11"/>
      <c r="G203" s="45">
        <f t="shared" si="42"/>
        <v>0</v>
      </c>
      <c r="H203" s="6"/>
      <c r="I203" s="63" t="e">
        <f>+G203/$H$879</f>
        <v>#NAME?</v>
      </c>
      <c r="K203" s="50"/>
    </row>
    <row r="204" spans="1:11" ht="15.75" thickBot="1">
      <c r="A204" s="31"/>
      <c r="B204" s="90"/>
      <c r="C204" s="90"/>
      <c r="D204" s="39"/>
      <c r="E204" s="39"/>
      <c r="F204" s="39"/>
      <c r="G204" s="39"/>
      <c r="H204" s="40"/>
      <c r="I204" s="40"/>
      <c r="J204" s="53"/>
      <c r="K204" s="51"/>
    </row>
    <row r="205" spans="1:11" ht="21" thickBot="1">
      <c r="A205" s="32">
        <v>8</v>
      </c>
      <c r="B205" s="33" t="s">
        <v>432</v>
      </c>
      <c r="C205" s="34"/>
      <c r="D205" s="24"/>
      <c r="E205" s="25"/>
      <c r="F205" s="25"/>
      <c r="G205" s="25"/>
      <c r="H205" s="26">
        <f>SUM(G207:G231)</f>
        <v>0</v>
      </c>
      <c r="I205" s="48"/>
      <c r="J205" s="42" t="e">
        <f>SUM(I207:I231)</f>
        <v>#NAME?</v>
      </c>
    </row>
    <row r="206" spans="1:11">
      <c r="A206" s="37"/>
      <c r="B206" s="38"/>
      <c r="C206" s="29"/>
      <c r="D206" s="5"/>
      <c r="E206" s="5"/>
      <c r="F206" s="5"/>
      <c r="G206" s="5"/>
      <c r="H206" s="6"/>
      <c r="I206" s="6"/>
      <c r="J206" s="52"/>
      <c r="K206" s="51"/>
    </row>
    <row r="207" spans="1:11" s="2" customFormat="1" ht="15.75">
      <c r="B207" s="78" t="s">
        <v>189</v>
      </c>
      <c r="C207" s="30"/>
      <c r="D207" s="11"/>
      <c r="E207" s="27"/>
      <c r="F207" s="11"/>
      <c r="G207" s="45"/>
      <c r="H207" s="6"/>
      <c r="I207" s="63"/>
      <c r="K207" s="50"/>
    </row>
    <row r="208" spans="1:11" s="2" customFormat="1" ht="15.75">
      <c r="B208" s="78" t="s">
        <v>433</v>
      </c>
      <c r="C208" s="30"/>
      <c r="D208" s="11"/>
      <c r="E208" s="27"/>
      <c r="F208" s="11"/>
      <c r="G208" s="45"/>
      <c r="H208" s="6"/>
      <c r="I208" s="63"/>
      <c r="K208" s="50"/>
    </row>
    <row r="209" spans="1:11" s="2" customFormat="1" ht="31.5">
      <c r="A209" s="43" t="s">
        <v>48</v>
      </c>
      <c r="B209" s="44" t="s">
        <v>434</v>
      </c>
      <c r="C209" s="30"/>
      <c r="D209" s="11">
        <v>0</v>
      </c>
      <c r="E209" s="27" t="s">
        <v>18</v>
      </c>
      <c r="F209" s="11"/>
      <c r="G209" s="45">
        <f t="shared" ref="G209:G214" si="43">+D209*F209</f>
        <v>0</v>
      </c>
      <c r="H209" s="6"/>
      <c r="I209" s="63" t="e">
        <f>+G209/$H$879</f>
        <v>#NAME?</v>
      </c>
      <c r="K209" s="50"/>
    </row>
    <row r="210" spans="1:11" s="2" customFormat="1" ht="31.5">
      <c r="A210" s="43" t="s">
        <v>61</v>
      </c>
      <c r="B210" s="44" t="s">
        <v>435</v>
      </c>
      <c r="C210" s="30"/>
      <c r="D210" s="11">
        <v>0</v>
      </c>
      <c r="E210" s="27" t="s">
        <v>18</v>
      </c>
      <c r="F210" s="11"/>
      <c r="G210" s="45">
        <f t="shared" si="43"/>
        <v>0</v>
      </c>
      <c r="H210" s="6"/>
      <c r="I210" s="63" t="e">
        <f>+G210/$H$879</f>
        <v>#NAME?</v>
      </c>
      <c r="K210" s="50"/>
    </row>
    <row r="211" spans="1:11" s="2" customFormat="1" ht="31.5">
      <c r="A211" s="43" t="s">
        <v>62</v>
      </c>
      <c r="B211" s="44" t="s">
        <v>436</v>
      </c>
      <c r="C211" s="30"/>
      <c r="D211" s="11"/>
      <c r="E211" s="27"/>
      <c r="F211" s="11"/>
      <c r="G211" s="45"/>
      <c r="H211" s="6"/>
      <c r="I211" s="63"/>
      <c r="K211" s="50"/>
    </row>
    <row r="212" spans="1:11" s="2" customFormat="1" ht="15.75">
      <c r="A212" s="43"/>
      <c r="B212" s="44" t="s">
        <v>437</v>
      </c>
      <c r="C212" s="30"/>
      <c r="D212" s="11">
        <v>0</v>
      </c>
      <c r="E212" s="27" t="s">
        <v>18</v>
      </c>
      <c r="F212" s="11"/>
      <c r="G212" s="45">
        <f t="shared" si="43"/>
        <v>0</v>
      </c>
      <c r="H212" s="6"/>
      <c r="I212" s="63" t="e">
        <f>+G212/$H$879</f>
        <v>#NAME?</v>
      </c>
      <c r="K212" s="50"/>
    </row>
    <row r="213" spans="1:11" s="2" customFormat="1" ht="31.5">
      <c r="A213" s="43" t="s">
        <v>63</v>
      </c>
      <c r="B213" s="44" t="s">
        <v>438</v>
      </c>
      <c r="C213" s="30"/>
      <c r="D213" s="11">
        <v>0</v>
      </c>
      <c r="E213" s="27" t="s">
        <v>18</v>
      </c>
      <c r="F213" s="11"/>
      <c r="G213" s="45">
        <f t="shared" si="43"/>
        <v>0</v>
      </c>
      <c r="H213" s="6"/>
      <c r="I213" s="63" t="e">
        <f>+G213/$H$879</f>
        <v>#NAME?</v>
      </c>
      <c r="K213" s="50"/>
    </row>
    <row r="214" spans="1:11" s="2" customFormat="1" ht="15.75">
      <c r="A214" s="43" t="s">
        <v>64</v>
      </c>
      <c r="B214" s="44" t="s">
        <v>439</v>
      </c>
      <c r="C214" s="30"/>
      <c r="D214" s="11">
        <v>0</v>
      </c>
      <c r="E214" s="27" t="s">
        <v>18</v>
      </c>
      <c r="F214" s="11"/>
      <c r="G214" s="45">
        <f t="shared" si="43"/>
        <v>0</v>
      </c>
      <c r="H214" s="6"/>
      <c r="I214" s="63" t="e">
        <f>+G214/$H$879</f>
        <v>#NAME?</v>
      </c>
      <c r="K214" s="50"/>
    </row>
    <row r="215" spans="1:11" s="2" customFormat="1" ht="15.75">
      <c r="B215" s="78" t="s">
        <v>408</v>
      </c>
      <c r="C215" s="30"/>
      <c r="D215" s="11"/>
      <c r="E215" s="27"/>
      <c r="F215" s="11"/>
      <c r="G215" s="45"/>
      <c r="H215" s="6"/>
      <c r="I215" s="63"/>
      <c r="K215" s="50"/>
    </row>
    <row r="216" spans="1:11" s="2" customFormat="1" ht="31.5">
      <c r="A216" s="43" t="s">
        <v>65</v>
      </c>
      <c r="B216" s="44" t="s">
        <v>436</v>
      </c>
      <c r="C216" s="30"/>
      <c r="D216" s="11">
        <v>0</v>
      </c>
      <c r="E216" s="27" t="s">
        <v>18</v>
      </c>
      <c r="F216" s="11"/>
      <c r="G216" s="45">
        <f t="shared" ref="G216:G220" si="44">+D216*F216</f>
        <v>0</v>
      </c>
      <c r="H216" s="6"/>
      <c r="I216" s="63" t="e">
        <f>+G216/$H$879</f>
        <v>#NAME?</v>
      </c>
      <c r="K216" s="50"/>
    </row>
    <row r="217" spans="1:11" s="2" customFormat="1" ht="15.75">
      <c r="A217" s="43" t="s">
        <v>449</v>
      </c>
      <c r="B217" s="44" t="s">
        <v>437</v>
      </c>
      <c r="C217" s="30"/>
      <c r="D217" s="11">
        <v>0</v>
      </c>
      <c r="E217" s="27" t="s">
        <v>18</v>
      </c>
      <c r="F217" s="11"/>
      <c r="G217" s="45">
        <f t="shared" si="44"/>
        <v>0</v>
      </c>
      <c r="H217" s="6"/>
      <c r="I217" s="63" t="e">
        <f>+G217/$H$879</f>
        <v>#NAME?</v>
      </c>
      <c r="K217" s="50"/>
    </row>
    <row r="218" spans="1:11" s="2" customFormat="1" ht="31.5">
      <c r="A218" s="43" t="s">
        <v>450</v>
      </c>
      <c r="B218" s="44" t="s">
        <v>438</v>
      </c>
      <c r="C218" s="30"/>
      <c r="D218" s="11">
        <v>0</v>
      </c>
      <c r="E218" s="27" t="s">
        <v>18</v>
      </c>
      <c r="F218" s="11"/>
      <c r="G218" s="45">
        <f t="shared" si="44"/>
        <v>0</v>
      </c>
      <c r="H218" s="6"/>
      <c r="I218" s="63" t="e">
        <f>+G218/$H$879</f>
        <v>#NAME?</v>
      </c>
      <c r="K218" s="50"/>
    </row>
    <row r="219" spans="1:11" s="2" customFormat="1" ht="15.75">
      <c r="A219" s="43" t="s">
        <v>451</v>
      </c>
      <c r="B219" s="44" t="s">
        <v>440</v>
      </c>
      <c r="C219" s="30"/>
      <c r="D219" s="11">
        <v>0</v>
      </c>
      <c r="E219" s="27" t="s">
        <v>18</v>
      </c>
      <c r="F219" s="11"/>
      <c r="G219" s="45">
        <f t="shared" si="44"/>
        <v>0</v>
      </c>
      <c r="H219" s="6"/>
      <c r="I219" s="63" t="e">
        <f>+G219/$H$879</f>
        <v>#NAME?</v>
      </c>
      <c r="K219" s="50"/>
    </row>
    <row r="220" spans="1:11" s="2" customFormat="1" ht="15.75">
      <c r="A220" s="43" t="s">
        <v>452</v>
      </c>
      <c r="B220" s="44" t="s">
        <v>441</v>
      </c>
      <c r="C220" s="30"/>
      <c r="D220" s="11">
        <v>0</v>
      </c>
      <c r="E220" s="27" t="s">
        <v>18</v>
      </c>
      <c r="F220" s="11"/>
      <c r="G220" s="45">
        <f t="shared" si="44"/>
        <v>0</v>
      </c>
      <c r="H220" s="6"/>
      <c r="I220" s="63" t="e">
        <f>+G220/$H$879</f>
        <v>#NAME?</v>
      </c>
      <c r="K220" s="50"/>
    </row>
    <row r="221" spans="1:11" s="2" customFormat="1" ht="15.75">
      <c r="B221" s="78" t="s">
        <v>212</v>
      </c>
      <c r="C221" s="30"/>
      <c r="D221" s="11"/>
      <c r="E221" s="27"/>
      <c r="F221" s="11"/>
      <c r="G221" s="45"/>
      <c r="H221" s="6"/>
      <c r="I221" s="63"/>
      <c r="K221" s="50"/>
    </row>
    <row r="222" spans="1:11" s="2" customFormat="1" ht="15.75">
      <c r="A222" s="43" t="s">
        <v>453</v>
      </c>
      <c r="B222" s="44" t="s">
        <v>442</v>
      </c>
      <c r="C222" s="30"/>
      <c r="D222" s="11">
        <v>0</v>
      </c>
      <c r="E222" s="27" t="s">
        <v>18</v>
      </c>
      <c r="F222" s="11"/>
      <c r="G222" s="45">
        <f t="shared" ref="G222:G224" si="45">+D222*F222</f>
        <v>0</v>
      </c>
      <c r="H222" s="6"/>
      <c r="I222" s="63" t="e">
        <f>+G222/$H$879</f>
        <v>#NAME?</v>
      </c>
      <c r="K222" s="50"/>
    </row>
    <row r="223" spans="1:11" s="2" customFormat="1" ht="31.5">
      <c r="A223" s="43" t="s">
        <v>454</v>
      </c>
      <c r="B223" s="44" t="s">
        <v>443</v>
      </c>
      <c r="C223" s="30"/>
      <c r="D223" s="11">
        <v>0</v>
      </c>
      <c r="E223" s="27" t="s">
        <v>18</v>
      </c>
      <c r="F223" s="11"/>
      <c r="G223" s="45">
        <f t="shared" si="45"/>
        <v>0</v>
      </c>
      <c r="H223" s="6"/>
      <c r="I223" s="63" t="e">
        <f>+G223/$H$879</f>
        <v>#NAME?</v>
      </c>
      <c r="K223" s="50"/>
    </row>
    <row r="224" spans="1:11" s="2" customFormat="1" ht="15.75">
      <c r="A224" s="43" t="s">
        <v>455</v>
      </c>
      <c r="B224" s="44" t="s">
        <v>444</v>
      </c>
      <c r="C224" s="30"/>
      <c r="D224" s="11">
        <v>0</v>
      </c>
      <c r="E224" s="27" t="s">
        <v>18</v>
      </c>
      <c r="F224" s="11"/>
      <c r="G224" s="45">
        <f t="shared" si="45"/>
        <v>0</v>
      </c>
      <c r="H224" s="6"/>
      <c r="I224" s="63" t="e">
        <f>+G224/$H$879</f>
        <v>#NAME?</v>
      </c>
      <c r="K224" s="50"/>
    </row>
    <row r="225" spans="1:11" s="2" customFormat="1" ht="15.75">
      <c r="B225" s="78" t="s">
        <v>281</v>
      </c>
      <c r="C225" s="30"/>
      <c r="D225" s="11"/>
      <c r="E225" s="27"/>
      <c r="F225" s="11"/>
      <c r="G225" s="45"/>
      <c r="H225" s="6"/>
      <c r="I225" s="63"/>
      <c r="K225" s="50"/>
    </row>
    <row r="226" spans="1:11" s="2" customFormat="1" ht="31.5">
      <c r="A226" s="43" t="s">
        <v>456</v>
      </c>
      <c r="B226" s="44" t="s">
        <v>445</v>
      </c>
      <c r="C226" s="30"/>
      <c r="D226" s="11">
        <v>0</v>
      </c>
      <c r="E226" s="27" t="s">
        <v>30</v>
      </c>
      <c r="F226" s="11"/>
      <c r="G226" s="45">
        <f t="shared" ref="G226:G227" si="46">+D226*F226</f>
        <v>0</v>
      </c>
      <c r="H226" s="6"/>
      <c r="I226" s="63" t="e">
        <f>+G226/$H$879</f>
        <v>#NAME?</v>
      </c>
      <c r="K226" s="50"/>
    </row>
    <row r="227" spans="1:11" s="2" customFormat="1" ht="31.5">
      <c r="A227" s="43" t="s">
        <v>457</v>
      </c>
      <c r="B227" s="44" t="s">
        <v>446</v>
      </c>
      <c r="C227" s="30"/>
      <c r="D227" s="11">
        <v>0</v>
      </c>
      <c r="E227" s="27" t="s">
        <v>18</v>
      </c>
      <c r="F227" s="11"/>
      <c r="G227" s="45">
        <f t="shared" si="46"/>
        <v>0</v>
      </c>
      <c r="H227" s="6"/>
      <c r="I227" s="63" t="e">
        <f>+G227/$H$879</f>
        <v>#NAME?</v>
      </c>
      <c r="K227" s="50"/>
    </row>
    <row r="228" spans="1:11" s="2" customFormat="1" ht="15.75">
      <c r="B228" s="78" t="s">
        <v>193</v>
      </c>
      <c r="C228" s="30"/>
      <c r="D228" s="11"/>
      <c r="E228" s="27"/>
      <c r="F228" s="11"/>
      <c r="G228" s="45"/>
      <c r="H228" s="6"/>
      <c r="I228" s="63"/>
      <c r="K228" s="50"/>
    </row>
    <row r="229" spans="1:11" s="2" customFormat="1" ht="31.5">
      <c r="A229" s="43" t="s">
        <v>458</v>
      </c>
      <c r="B229" s="44" t="s">
        <v>447</v>
      </c>
      <c r="C229" s="30"/>
      <c r="D229" s="11">
        <v>0</v>
      </c>
      <c r="E229" s="27" t="s">
        <v>18</v>
      </c>
      <c r="F229" s="11"/>
      <c r="G229" s="45">
        <f t="shared" ref="G229:G230" si="47">+D229*F229</f>
        <v>0</v>
      </c>
      <c r="H229" s="6"/>
      <c r="I229" s="63" t="e">
        <f>+G229/$H$879</f>
        <v>#NAME?</v>
      </c>
      <c r="K229" s="50"/>
    </row>
    <row r="230" spans="1:11" s="2" customFormat="1" ht="15.75">
      <c r="A230" s="43" t="s">
        <v>459</v>
      </c>
      <c r="B230" s="44" t="s">
        <v>448</v>
      </c>
      <c r="C230" s="30"/>
      <c r="D230" s="11">
        <v>0</v>
      </c>
      <c r="E230" s="27" t="s">
        <v>18</v>
      </c>
      <c r="F230" s="11"/>
      <c r="G230" s="45">
        <f t="shared" si="47"/>
        <v>0</v>
      </c>
      <c r="H230" s="6"/>
      <c r="I230" s="63" t="e">
        <f>+G230/$H$879</f>
        <v>#NAME?</v>
      </c>
      <c r="K230" s="50"/>
    </row>
    <row r="231" spans="1:11" ht="15.75" thickBot="1">
      <c r="A231" s="31"/>
      <c r="B231" s="90"/>
      <c r="C231" s="90"/>
      <c r="D231" s="39"/>
      <c r="E231" s="39"/>
      <c r="F231" s="39"/>
      <c r="G231" s="39"/>
      <c r="H231" s="40"/>
      <c r="I231" s="40"/>
      <c r="J231" s="53"/>
      <c r="K231" s="51"/>
    </row>
    <row r="232" spans="1:11" ht="21" thickBot="1">
      <c r="A232" s="32">
        <v>9</v>
      </c>
      <c r="B232" s="33" t="s">
        <v>96</v>
      </c>
      <c r="C232" s="34"/>
      <c r="D232" s="24"/>
      <c r="E232" s="25"/>
      <c r="F232" s="25"/>
      <c r="G232" s="25"/>
      <c r="H232" s="26">
        <f>SUM(G234:G252)</f>
        <v>0</v>
      </c>
      <c r="I232" s="48"/>
      <c r="J232" s="42" t="e">
        <f>SUM(I234:I252)</f>
        <v>#NAME?</v>
      </c>
    </row>
    <row r="233" spans="1:11">
      <c r="A233" s="37"/>
      <c r="B233" s="38"/>
      <c r="C233" s="29"/>
      <c r="D233" s="5"/>
      <c r="E233" s="5"/>
      <c r="F233" s="5"/>
      <c r="G233" s="5"/>
      <c r="H233" s="6"/>
      <c r="I233" s="6"/>
      <c r="J233" s="52"/>
      <c r="K233" s="51"/>
    </row>
    <row r="234" spans="1:11" s="2" customFormat="1" ht="15.75">
      <c r="B234" s="78" t="s">
        <v>189</v>
      </c>
      <c r="C234" s="30"/>
      <c r="D234" s="11"/>
      <c r="E234" s="27"/>
      <c r="F234" s="11"/>
      <c r="G234" s="45"/>
      <c r="H234" s="6"/>
      <c r="I234" s="63"/>
      <c r="K234" s="50"/>
    </row>
    <row r="235" spans="1:11" s="2" customFormat="1" ht="15.75">
      <c r="B235" s="78" t="s">
        <v>460</v>
      </c>
      <c r="C235" s="30"/>
      <c r="D235" s="11"/>
      <c r="E235" s="27"/>
      <c r="F235" s="11"/>
      <c r="G235" s="45"/>
      <c r="H235" s="6"/>
      <c r="I235" s="63"/>
      <c r="K235" s="50"/>
    </row>
    <row r="236" spans="1:11" s="2" customFormat="1" ht="31.5">
      <c r="A236" s="43" t="s">
        <v>50</v>
      </c>
      <c r="B236" s="44" t="s">
        <v>461</v>
      </c>
      <c r="C236" s="30"/>
      <c r="D236" s="11">
        <v>0</v>
      </c>
      <c r="E236" s="27" t="s">
        <v>18</v>
      </c>
      <c r="F236" s="11"/>
      <c r="G236" s="45">
        <f t="shared" ref="G236:G238" si="48">+D236*F236</f>
        <v>0</v>
      </c>
      <c r="H236" s="6"/>
      <c r="I236" s="63" t="e">
        <f>+G236/$H$879</f>
        <v>#NAME?</v>
      </c>
      <c r="K236" s="50"/>
    </row>
    <row r="237" spans="1:11" s="2" customFormat="1" ht="31.5">
      <c r="A237" s="43" t="s">
        <v>66</v>
      </c>
      <c r="B237" s="44" t="s">
        <v>462</v>
      </c>
      <c r="C237" s="30"/>
      <c r="D237" s="11">
        <v>0</v>
      </c>
      <c r="E237" s="27" t="s">
        <v>18</v>
      </c>
      <c r="F237" s="11"/>
      <c r="G237" s="45">
        <f t="shared" si="48"/>
        <v>0</v>
      </c>
      <c r="H237" s="6"/>
      <c r="I237" s="63" t="e">
        <f>+G237/$H$879</f>
        <v>#NAME?</v>
      </c>
      <c r="K237" s="50"/>
    </row>
    <row r="238" spans="1:11" s="2" customFormat="1" ht="31.5">
      <c r="A238" s="43" t="s">
        <v>67</v>
      </c>
      <c r="B238" s="44" t="s">
        <v>463</v>
      </c>
      <c r="C238" s="30"/>
      <c r="D238" s="11">
        <v>0</v>
      </c>
      <c r="E238" s="27" t="s">
        <v>18</v>
      </c>
      <c r="F238" s="11"/>
      <c r="G238" s="45">
        <f t="shared" si="48"/>
        <v>0</v>
      </c>
      <c r="H238" s="6"/>
      <c r="I238" s="63" t="e">
        <f>+G238/$H$879</f>
        <v>#NAME?</v>
      </c>
      <c r="K238" s="50"/>
    </row>
    <row r="239" spans="1:11" s="2" customFormat="1" ht="15.75">
      <c r="A239" s="43"/>
      <c r="B239" s="78" t="s">
        <v>464</v>
      </c>
      <c r="C239" s="30"/>
      <c r="D239" s="11"/>
      <c r="E239" s="27"/>
      <c r="F239" s="11"/>
      <c r="G239" s="45"/>
      <c r="H239" s="6"/>
      <c r="I239" s="63"/>
      <c r="K239" s="50"/>
    </row>
    <row r="240" spans="1:11" s="2" customFormat="1" ht="31.5">
      <c r="A240" s="43"/>
      <c r="B240" s="44" t="s">
        <v>465</v>
      </c>
      <c r="C240" s="30"/>
      <c r="D240" s="11">
        <v>0</v>
      </c>
      <c r="E240" s="27" t="s">
        <v>18</v>
      </c>
      <c r="F240" s="11"/>
      <c r="G240" s="45">
        <f t="shared" ref="G240:G243" si="49">+D240*F240</f>
        <v>0</v>
      </c>
      <c r="H240" s="6"/>
      <c r="I240" s="63" t="e">
        <f>+G240/$H$879</f>
        <v>#NAME?</v>
      </c>
      <c r="K240" s="50"/>
    </row>
    <row r="241" spans="1:11" s="2" customFormat="1" ht="31.5">
      <c r="A241" s="43"/>
      <c r="B241" s="44" t="s">
        <v>466</v>
      </c>
      <c r="C241" s="30"/>
      <c r="D241" s="11">
        <v>0</v>
      </c>
      <c r="E241" s="27" t="s">
        <v>18</v>
      </c>
      <c r="F241" s="11"/>
      <c r="G241" s="45">
        <f t="shared" si="49"/>
        <v>0</v>
      </c>
      <c r="H241" s="6"/>
      <c r="I241" s="63" t="e">
        <f>+G241/$H$879</f>
        <v>#NAME?</v>
      </c>
      <c r="K241" s="50"/>
    </row>
    <row r="242" spans="1:11" s="2" customFormat="1" ht="31.5">
      <c r="A242" s="43"/>
      <c r="B242" s="44" t="s">
        <v>467</v>
      </c>
      <c r="C242" s="30"/>
      <c r="D242" s="11">
        <v>0</v>
      </c>
      <c r="E242" s="27" t="s">
        <v>18</v>
      </c>
      <c r="F242" s="11"/>
      <c r="G242" s="45">
        <f t="shared" si="49"/>
        <v>0</v>
      </c>
      <c r="H242" s="6"/>
      <c r="I242" s="63" t="e">
        <f>+G242/$H$879</f>
        <v>#NAME?</v>
      </c>
      <c r="K242" s="50"/>
    </row>
    <row r="243" spans="1:11" s="2" customFormat="1" ht="31.5">
      <c r="A243" s="43"/>
      <c r="B243" s="44" t="s">
        <v>468</v>
      </c>
      <c r="C243" s="30"/>
      <c r="D243" s="11">
        <v>0</v>
      </c>
      <c r="E243" s="27" t="s">
        <v>18</v>
      </c>
      <c r="F243" s="11"/>
      <c r="G243" s="45">
        <f t="shared" si="49"/>
        <v>0</v>
      </c>
      <c r="H243" s="6"/>
      <c r="I243" s="63" t="e">
        <f>+G243/$H$879</f>
        <v>#NAME?</v>
      </c>
      <c r="K243" s="50"/>
    </row>
    <row r="244" spans="1:11" s="2" customFormat="1" ht="15.75">
      <c r="A244" s="43"/>
      <c r="B244" s="78" t="s">
        <v>212</v>
      </c>
      <c r="C244" s="30"/>
      <c r="D244" s="11"/>
      <c r="E244" s="27"/>
      <c r="F244" s="11"/>
      <c r="G244" s="45"/>
      <c r="H244" s="6"/>
      <c r="I244" s="63"/>
      <c r="K244" s="50"/>
    </row>
    <row r="245" spans="1:11" s="2" customFormat="1" ht="31.5">
      <c r="A245" s="43"/>
      <c r="B245" s="44" t="s">
        <v>469</v>
      </c>
      <c r="C245" s="30"/>
      <c r="D245" s="11">
        <v>0</v>
      </c>
      <c r="E245" s="27" t="s">
        <v>17</v>
      </c>
      <c r="F245" s="11"/>
      <c r="G245" s="45">
        <f t="shared" ref="G245:G246" si="50">+D245*F245</f>
        <v>0</v>
      </c>
      <c r="H245" s="6"/>
      <c r="I245" s="63" t="e">
        <f>+G245/$H$879</f>
        <v>#NAME?</v>
      </c>
      <c r="K245" s="50"/>
    </row>
    <row r="246" spans="1:11" s="2" customFormat="1" ht="15.75">
      <c r="A246" s="43"/>
      <c r="B246" s="44" t="s">
        <v>470</v>
      </c>
      <c r="C246" s="30"/>
      <c r="D246" s="11">
        <v>0</v>
      </c>
      <c r="E246" s="27" t="s">
        <v>18</v>
      </c>
      <c r="F246" s="11"/>
      <c r="G246" s="45">
        <f t="shared" si="50"/>
        <v>0</v>
      </c>
      <c r="H246" s="6"/>
      <c r="I246" s="63" t="e">
        <f>+G246/$H$879</f>
        <v>#NAME?</v>
      </c>
      <c r="K246" s="50"/>
    </row>
    <row r="247" spans="1:11" s="2" customFormat="1" ht="15.75">
      <c r="A247" s="43"/>
      <c r="B247" s="78" t="s">
        <v>281</v>
      </c>
      <c r="C247" s="30"/>
      <c r="D247" s="11"/>
      <c r="E247" s="27"/>
      <c r="F247" s="11"/>
      <c r="G247" s="45"/>
      <c r="H247" s="6"/>
      <c r="I247" s="63"/>
      <c r="K247" s="50"/>
    </row>
    <row r="248" spans="1:11" s="2" customFormat="1" ht="15.75">
      <c r="A248" s="43"/>
      <c r="B248" s="44" t="s">
        <v>471</v>
      </c>
      <c r="C248" s="30"/>
      <c r="D248" s="11">
        <v>0</v>
      </c>
      <c r="E248" s="27" t="s">
        <v>18</v>
      </c>
      <c r="F248" s="11"/>
      <c r="G248" s="45">
        <f t="shared" ref="G248" si="51">+D248*F248</f>
        <v>0</v>
      </c>
      <c r="H248" s="6"/>
      <c r="I248" s="63" t="e">
        <f>+G248/$H$879</f>
        <v>#NAME?</v>
      </c>
      <c r="K248" s="50"/>
    </row>
    <row r="249" spans="1:11" s="2" customFormat="1" ht="15.75">
      <c r="A249" s="43"/>
      <c r="B249" s="78" t="s">
        <v>193</v>
      </c>
      <c r="C249" s="30"/>
      <c r="D249" s="11"/>
      <c r="E249" s="27"/>
      <c r="F249" s="11"/>
      <c r="G249" s="45"/>
      <c r="H249" s="6"/>
      <c r="I249" s="63"/>
      <c r="K249" s="50"/>
    </row>
    <row r="250" spans="1:11" s="2" customFormat="1" ht="31.5">
      <c r="A250" s="43"/>
      <c r="B250" s="44" t="s">
        <v>472</v>
      </c>
      <c r="C250" s="30"/>
      <c r="D250" s="11">
        <v>0</v>
      </c>
      <c r="E250" s="27" t="s">
        <v>18</v>
      </c>
      <c r="F250" s="11"/>
      <c r="G250" s="45">
        <f t="shared" ref="G250:G251" si="52">+D250*F250</f>
        <v>0</v>
      </c>
      <c r="H250" s="6"/>
      <c r="I250" s="63" t="e">
        <f>+G250/$H$879</f>
        <v>#NAME?</v>
      </c>
      <c r="K250" s="50"/>
    </row>
    <row r="251" spans="1:11" s="2" customFormat="1" ht="15.75">
      <c r="A251" s="43"/>
      <c r="B251" s="44" t="s">
        <v>473</v>
      </c>
      <c r="C251" s="30"/>
      <c r="D251" s="11">
        <v>0</v>
      </c>
      <c r="E251" s="27" t="s">
        <v>18</v>
      </c>
      <c r="F251" s="11"/>
      <c r="G251" s="45">
        <f t="shared" si="52"/>
        <v>0</v>
      </c>
      <c r="H251" s="6"/>
      <c r="I251" s="63" t="e">
        <f>+G251/$H$879</f>
        <v>#NAME?</v>
      </c>
      <c r="K251" s="50"/>
    </row>
    <row r="252" spans="1:11" ht="15.75" thickBot="1">
      <c r="A252" s="31"/>
      <c r="B252" s="90"/>
      <c r="C252" s="90"/>
      <c r="D252" s="39"/>
      <c r="E252" s="39"/>
      <c r="F252" s="39"/>
      <c r="G252" s="39"/>
      <c r="H252" s="40"/>
      <c r="I252" s="40"/>
      <c r="J252" s="53"/>
      <c r="K252" s="51"/>
    </row>
    <row r="253" spans="1:11" ht="21" thickBot="1">
      <c r="A253" s="32">
        <v>10</v>
      </c>
      <c r="B253" s="33" t="s">
        <v>97</v>
      </c>
      <c r="C253" s="34"/>
      <c r="D253" s="24"/>
      <c r="E253" s="25"/>
      <c r="F253" s="25"/>
      <c r="G253" s="25"/>
      <c r="H253" s="26">
        <f>SUM(G255:G266)</f>
        <v>0</v>
      </c>
      <c r="I253" s="48"/>
      <c r="J253" s="42" t="e">
        <f>SUM(I255:I266)</f>
        <v>#NAME?</v>
      </c>
    </row>
    <row r="254" spans="1:11">
      <c r="A254" s="37"/>
      <c r="B254" s="38"/>
      <c r="C254" s="29"/>
      <c r="D254" s="5"/>
      <c r="E254" s="5"/>
      <c r="F254" s="5"/>
      <c r="G254" s="5"/>
      <c r="H254" s="6"/>
      <c r="I254" s="6"/>
      <c r="J254" s="52"/>
      <c r="K254" s="51"/>
    </row>
    <row r="255" spans="1:11" s="2" customFormat="1" ht="15.75">
      <c r="B255" s="78" t="s">
        <v>189</v>
      </c>
      <c r="C255" s="30"/>
      <c r="D255" s="11"/>
      <c r="E255" s="27"/>
      <c r="F255" s="11"/>
      <c r="G255" s="45"/>
      <c r="H255" s="6"/>
      <c r="I255" s="63"/>
      <c r="K255" s="50"/>
    </row>
    <row r="256" spans="1:11" s="2" customFormat="1" ht="15.75">
      <c r="A256" s="43" t="s">
        <v>52</v>
      </c>
      <c r="B256" s="44" t="s">
        <v>474</v>
      </c>
      <c r="C256" s="30"/>
      <c r="D256" s="11">
        <v>0</v>
      </c>
      <c r="E256" s="27" t="s">
        <v>18</v>
      </c>
      <c r="F256" s="11"/>
      <c r="G256" s="45">
        <f t="shared" ref="G256:G263" si="53">+D256*F256</f>
        <v>0</v>
      </c>
      <c r="H256" s="6"/>
      <c r="I256" s="63" t="e">
        <f>+G256/$H$879</f>
        <v>#NAME?</v>
      </c>
      <c r="K256" s="50"/>
    </row>
    <row r="257" spans="1:11" s="2" customFormat="1" ht="31.5">
      <c r="A257" s="43" t="s">
        <v>479</v>
      </c>
      <c r="B257" s="44" t="s">
        <v>475</v>
      </c>
      <c r="C257" s="30"/>
      <c r="D257" s="11">
        <v>0</v>
      </c>
      <c r="E257" s="27" t="s">
        <v>18</v>
      </c>
      <c r="F257" s="11"/>
      <c r="G257" s="45">
        <f t="shared" si="53"/>
        <v>0</v>
      </c>
      <c r="H257" s="6"/>
      <c r="I257" s="63" t="e">
        <f>+G257/$H$879</f>
        <v>#NAME?</v>
      </c>
      <c r="K257" s="50"/>
    </row>
    <row r="258" spans="1:11" s="2" customFormat="1" ht="15.75">
      <c r="B258" s="78" t="s">
        <v>212</v>
      </c>
      <c r="C258" s="30"/>
      <c r="D258" s="11"/>
      <c r="E258" s="27"/>
      <c r="F258" s="11"/>
      <c r="G258" s="45"/>
      <c r="H258" s="6"/>
      <c r="I258" s="63"/>
      <c r="K258" s="50"/>
    </row>
    <row r="259" spans="1:11" s="2" customFormat="1" ht="15.75">
      <c r="A259" s="43" t="s">
        <v>68</v>
      </c>
      <c r="B259" s="44" t="s">
        <v>476</v>
      </c>
      <c r="C259" s="30"/>
      <c r="D259" s="11">
        <v>0</v>
      </c>
      <c r="E259" s="27" t="s">
        <v>18</v>
      </c>
      <c r="F259" s="11"/>
      <c r="G259" s="45">
        <f t="shared" si="53"/>
        <v>0</v>
      </c>
      <c r="H259" s="6"/>
      <c r="I259" s="63" t="e">
        <f>+G259/$H$879</f>
        <v>#NAME?</v>
      </c>
      <c r="K259" s="50"/>
    </row>
    <row r="260" spans="1:11" s="2" customFormat="1" ht="31.5">
      <c r="A260" s="43" t="s">
        <v>69</v>
      </c>
      <c r="B260" s="44" t="s">
        <v>475</v>
      </c>
      <c r="C260" s="30"/>
      <c r="D260" s="11">
        <v>0</v>
      </c>
      <c r="E260" s="27" t="s">
        <v>18</v>
      </c>
      <c r="F260" s="11"/>
      <c r="G260" s="45">
        <f t="shared" si="53"/>
        <v>0</v>
      </c>
      <c r="H260" s="6"/>
      <c r="I260" s="63" t="e">
        <f>+G260/$H$879</f>
        <v>#NAME?</v>
      </c>
      <c r="K260" s="50"/>
    </row>
    <row r="261" spans="1:11" s="2" customFormat="1" ht="15.75">
      <c r="B261" s="78" t="s">
        <v>281</v>
      </c>
      <c r="C261" s="30"/>
      <c r="D261" s="11"/>
      <c r="E261" s="27"/>
      <c r="F261" s="11"/>
      <c r="G261" s="45"/>
      <c r="H261" s="6"/>
      <c r="I261" s="63"/>
      <c r="K261" s="50"/>
    </row>
    <row r="262" spans="1:11" s="2" customFormat="1" ht="15.75">
      <c r="A262" s="43" t="s">
        <v>70</v>
      </c>
      <c r="B262" s="44" t="s">
        <v>477</v>
      </c>
      <c r="C262" s="30"/>
      <c r="D262" s="11">
        <v>0</v>
      </c>
      <c r="E262" s="27" t="s">
        <v>18</v>
      </c>
      <c r="F262" s="11"/>
      <c r="G262" s="45">
        <f t="shared" si="53"/>
        <v>0</v>
      </c>
      <c r="H262" s="6"/>
      <c r="I262" s="63" t="e">
        <f>+G262/$H$879</f>
        <v>#NAME?</v>
      </c>
      <c r="K262" s="50"/>
    </row>
    <row r="263" spans="1:11" s="2" customFormat="1" ht="31.5">
      <c r="A263" s="43" t="s">
        <v>71</v>
      </c>
      <c r="B263" s="44" t="s">
        <v>475</v>
      </c>
      <c r="C263" s="30"/>
      <c r="D263" s="11">
        <v>0</v>
      </c>
      <c r="E263" s="27" t="s">
        <v>30</v>
      </c>
      <c r="F263" s="11"/>
      <c r="G263" s="45">
        <f t="shared" si="53"/>
        <v>0</v>
      </c>
      <c r="H263" s="6"/>
      <c r="I263" s="63" t="e">
        <f>+G263/$H$879</f>
        <v>#NAME?</v>
      </c>
      <c r="K263" s="50"/>
    </row>
    <row r="264" spans="1:11" s="2" customFormat="1" ht="15.75">
      <c r="B264" s="78" t="s">
        <v>193</v>
      </c>
      <c r="C264" s="30"/>
      <c r="D264" s="11"/>
      <c r="E264" s="27"/>
      <c r="F264" s="11"/>
      <c r="G264" s="45"/>
      <c r="H264" s="6"/>
      <c r="I264" s="63"/>
      <c r="K264" s="50"/>
    </row>
    <row r="265" spans="1:11" s="2" customFormat="1" ht="15.75">
      <c r="A265" s="43" t="s">
        <v>72</v>
      </c>
      <c r="B265" s="44" t="s">
        <v>478</v>
      </c>
      <c r="C265" s="30"/>
      <c r="D265" s="11">
        <v>0</v>
      </c>
      <c r="E265" s="27" t="s">
        <v>18</v>
      </c>
      <c r="F265" s="11"/>
      <c r="G265" s="45">
        <f t="shared" ref="G265" si="54">+D265*F265</f>
        <v>0</v>
      </c>
      <c r="H265" s="6"/>
      <c r="I265" s="63" t="e">
        <f>+G265/$H$879</f>
        <v>#NAME?</v>
      </c>
      <c r="K265" s="50"/>
    </row>
    <row r="266" spans="1:11" ht="15.75" thickBot="1">
      <c r="A266" s="31"/>
      <c r="B266" s="90"/>
      <c r="C266" s="90"/>
      <c r="D266" s="39"/>
      <c r="E266" s="39"/>
      <c r="F266" s="39"/>
      <c r="G266" s="39"/>
      <c r="H266" s="40"/>
      <c r="I266" s="40"/>
      <c r="J266" s="53"/>
      <c r="K266" s="51"/>
    </row>
    <row r="267" spans="1:11" ht="21" thickBot="1">
      <c r="A267" s="32">
        <v>11</v>
      </c>
      <c r="B267" s="33" t="s">
        <v>480</v>
      </c>
      <c r="C267" s="34"/>
      <c r="D267" s="24"/>
      <c r="E267" s="25"/>
      <c r="F267" s="25"/>
      <c r="G267" s="25"/>
      <c r="H267" s="26">
        <f>SUM(G269:G286)</f>
        <v>0</v>
      </c>
      <c r="I267" s="48"/>
      <c r="J267" s="42" t="e">
        <f>SUM(I269:I286)</f>
        <v>#NAME?</v>
      </c>
    </row>
    <row r="268" spans="1:11">
      <c r="A268" s="37"/>
      <c r="B268" s="38"/>
      <c r="C268" s="29"/>
      <c r="D268" s="5"/>
      <c r="E268" s="5"/>
      <c r="F268" s="5"/>
      <c r="G268" s="5"/>
      <c r="H268" s="6"/>
      <c r="I268" s="6"/>
      <c r="J268" s="52"/>
      <c r="K268" s="51"/>
    </row>
    <row r="269" spans="1:11" s="2" customFormat="1" ht="15.75">
      <c r="B269" s="78" t="s">
        <v>189</v>
      </c>
      <c r="C269" s="30"/>
      <c r="D269" s="11"/>
      <c r="E269" s="27"/>
      <c r="F269" s="11"/>
      <c r="G269" s="45"/>
      <c r="H269" s="6"/>
      <c r="I269" s="63"/>
      <c r="K269" s="50"/>
    </row>
    <row r="270" spans="1:11" s="2" customFormat="1" ht="15.75">
      <c r="B270" s="78" t="s">
        <v>243</v>
      </c>
      <c r="C270" s="30"/>
      <c r="D270" s="11"/>
      <c r="E270" s="27"/>
      <c r="F270" s="11"/>
      <c r="G270" s="45"/>
      <c r="H270" s="6"/>
      <c r="I270" s="63"/>
      <c r="K270" s="50"/>
    </row>
    <row r="271" spans="1:11" s="2" customFormat="1" ht="15.75">
      <c r="A271" s="43" t="s">
        <v>53</v>
      </c>
      <c r="B271" s="44" t="s">
        <v>481</v>
      </c>
      <c r="C271" s="30"/>
      <c r="D271" s="11">
        <v>0</v>
      </c>
      <c r="E271" s="27" t="s">
        <v>18</v>
      </c>
      <c r="F271" s="11"/>
      <c r="G271" s="45">
        <f t="shared" ref="G271:G285" si="55">+D271*F271</f>
        <v>0</v>
      </c>
      <c r="H271" s="6"/>
      <c r="I271" s="63" t="e">
        <f>+G271/$H$879</f>
        <v>#NAME?</v>
      </c>
      <c r="K271" s="50"/>
    </row>
    <row r="272" spans="1:11" s="2" customFormat="1" ht="15.75">
      <c r="A272" s="43" t="s">
        <v>73</v>
      </c>
      <c r="B272" s="44" t="s">
        <v>482</v>
      </c>
      <c r="C272" s="30"/>
      <c r="D272" s="11"/>
      <c r="E272" s="27"/>
      <c r="F272" s="11"/>
      <c r="G272" s="45"/>
      <c r="H272" s="6"/>
      <c r="I272" s="63"/>
      <c r="K272" s="50"/>
    </row>
    <row r="273" spans="1:11" s="2" customFormat="1" ht="15.75">
      <c r="A273" s="43" t="s">
        <v>74</v>
      </c>
      <c r="B273" s="44" t="s">
        <v>483</v>
      </c>
      <c r="C273" s="30"/>
      <c r="D273" s="11">
        <v>0</v>
      </c>
      <c r="E273" s="27" t="s">
        <v>18</v>
      </c>
      <c r="F273" s="11"/>
      <c r="G273" s="45">
        <f t="shared" si="55"/>
        <v>0</v>
      </c>
      <c r="H273" s="6"/>
      <c r="I273" s="63" t="e">
        <f>+G273/$H$879</f>
        <v>#NAME?</v>
      </c>
      <c r="K273" s="50"/>
    </row>
    <row r="274" spans="1:11" s="2" customFormat="1" ht="15.75">
      <c r="B274" s="78" t="s">
        <v>260</v>
      </c>
      <c r="C274" s="30"/>
      <c r="D274" s="11">
        <v>0</v>
      </c>
      <c r="E274" s="27" t="s">
        <v>18</v>
      </c>
      <c r="F274" s="11"/>
      <c r="G274" s="45">
        <f t="shared" ref="G274" si="56">+D274*F274</f>
        <v>0</v>
      </c>
      <c r="H274" s="6"/>
      <c r="I274" s="63" t="e">
        <f>+G274/$H$879</f>
        <v>#NAME?</v>
      </c>
      <c r="K274" s="50"/>
    </row>
    <row r="275" spans="1:11" s="2" customFormat="1" ht="31.5">
      <c r="A275" s="43" t="s">
        <v>99</v>
      </c>
      <c r="B275" s="44" t="s">
        <v>484</v>
      </c>
      <c r="C275" s="30"/>
      <c r="D275" s="11">
        <v>0</v>
      </c>
      <c r="E275" s="27" t="s">
        <v>18</v>
      </c>
      <c r="F275" s="11"/>
      <c r="G275" s="45">
        <f t="shared" si="55"/>
        <v>0</v>
      </c>
      <c r="H275" s="6"/>
      <c r="I275" s="63" t="e">
        <f>+G275/$H$879</f>
        <v>#NAME?</v>
      </c>
      <c r="K275" s="50"/>
    </row>
    <row r="276" spans="1:11" s="2" customFormat="1" ht="31.5">
      <c r="A276" s="43" t="s">
        <v>100</v>
      </c>
      <c r="B276" s="44" t="s">
        <v>485</v>
      </c>
      <c r="C276" s="30"/>
      <c r="D276" s="11">
        <v>0</v>
      </c>
      <c r="E276" s="27" t="s">
        <v>18</v>
      </c>
      <c r="F276" s="11"/>
      <c r="G276" s="45">
        <f t="shared" ref="G276" si="57">+D276*F276</f>
        <v>0</v>
      </c>
      <c r="H276" s="6"/>
      <c r="I276" s="63" t="e">
        <f>+G276/$H$879</f>
        <v>#NAME?</v>
      </c>
      <c r="K276" s="50"/>
    </row>
    <row r="277" spans="1:11" s="2" customFormat="1" ht="31.5">
      <c r="A277" s="43" t="s">
        <v>101</v>
      </c>
      <c r="B277" s="44" t="s">
        <v>486</v>
      </c>
      <c r="C277" s="30"/>
      <c r="D277" s="11">
        <v>0</v>
      </c>
      <c r="E277" s="27" t="s">
        <v>18</v>
      </c>
      <c r="F277" s="11"/>
      <c r="G277" s="45">
        <f t="shared" si="55"/>
        <v>0</v>
      </c>
      <c r="H277" s="6"/>
      <c r="I277" s="63" t="e">
        <f>+G277/$H$879</f>
        <v>#NAME?</v>
      </c>
      <c r="K277" s="50"/>
    </row>
    <row r="278" spans="1:11" s="2" customFormat="1" ht="15.75">
      <c r="B278" s="78" t="s">
        <v>212</v>
      </c>
      <c r="C278" s="30"/>
      <c r="D278" s="11"/>
      <c r="E278" s="27"/>
      <c r="F278" s="11"/>
      <c r="G278" s="45"/>
      <c r="H278" s="6"/>
      <c r="I278" s="63"/>
      <c r="K278" s="50"/>
    </row>
    <row r="279" spans="1:11" s="2" customFormat="1" ht="31.5">
      <c r="A279" s="43" t="s">
        <v>102</v>
      </c>
      <c r="B279" s="44" t="s">
        <v>487</v>
      </c>
      <c r="C279" s="30"/>
      <c r="D279" s="11">
        <v>0</v>
      </c>
      <c r="E279" s="27" t="s">
        <v>18</v>
      </c>
      <c r="F279" s="11"/>
      <c r="G279" s="45">
        <f t="shared" si="55"/>
        <v>0</v>
      </c>
      <c r="H279" s="6"/>
      <c r="I279" s="63" t="e">
        <f>+G279/$H$879</f>
        <v>#NAME?</v>
      </c>
      <c r="K279" s="50"/>
    </row>
    <row r="280" spans="1:11" s="2" customFormat="1" ht="31.5">
      <c r="A280" s="43" t="s">
        <v>103</v>
      </c>
      <c r="B280" s="44" t="s">
        <v>488</v>
      </c>
      <c r="C280" s="30"/>
      <c r="D280" s="11">
        <v>0</v>
      </c>
      <c r="E280" s="27" t="s">
        <v>18</v>
      </c>
      <c r="F280" s="11"/>
      <c r="G280" s="45">
        <f t="shared" si="55"/>
        <v>0</v>
      </c>
      <c r="H280" s="6"/>
      <c r="I280" s="63" t="e">
        <f>+G280/$H$879</f>
        <v>#NAME?</v>
      </c>
      <c r="K280" s="50"/>
    </row>
    <row r="281" spans="1:11" s="2" customFormat="1" ht="15.75">
      <c r="B281" s="78" t="s">
        <v>281</v>
      </c>
      <c r="C281" s="30"/>
      <c r="D281" s="11"/>
      <c r="E281" s="27"/>
      <c r="F281" s="11"/>
      <c r="G281" s="45"/>
      <c r="H281" s="6"/>
      <c r="I281" s="63"/>
      <c r="K281" s="50"/>
    </row>
    <row r="282" spans="1:11" s="2" customFormat="1" ht="31.5">
      <c r="A282" s="43" t="s">
        <v>104</v>
      </c>
      <c r="B282" s="44" t="s">
        <v>489</v>
      </c>
      <c r="C282" s="30"/>
      <c r="D282" s="11">
        <v>0</v>
      </c>
      <c r="E282" s="27" t="s">
        <v>18</v>
      </c>
      <c r="F282" s="11"/>
      <c r="G282" s="45">
        <f t="shared" si="55"/>
        <v>0</v>
      </c>
      <c r="H282" s="6"/>
      <c r="I282" s="63" t="e">
        <f>+G282/$H$879</f>
        <v>#NAME?</v>
      </c>
      <c r="K282" s="50"/>
    </row>
    <row r="283" spans="1:11" s="2" customFormat="1" ht="31.5">
      <c r="A283" s="43" t="s">
        <v>105</v>
      </c>
      <c r="B283" s="44" t="s">
        <v>490</v>
      </c>
      <c r="C283" s="30"/>
      <c r="D283" s="11">
        <v>0</v>
      </c>
      <c r="E283" s="27" t="s">
        <v>18</v>
      </c>
      <c r="F283" s="11"/>
      <c r="G283" s="45">
        <f t="shared" si="55"/>
        <v>0</v>
      </c>
      <c r="H283" s="6"/>
      <c r="I283" s="63" t="e">
        <f>+G283/$H$879</f>
        <v>#NAME?</v>
      </c>
      <c r="K283" s="50"/>
    </row>
    <row r="284" spans="1:11" s="2" customFormat="1" ht="31.5">
      <c r="A284" s="43" t="s">
        <v>106</v>
      </c>
      <c r="B284" s="44" t="s">
        <v>491</v>
      </c>
      <c r="C284" s="30"/>
      <c r="D284" s="11">
        <v>0</v>
      </c>
      <c r="E284" s="27" t="s">
        <v>18</v>
      </c>
      <c r="F284" s="11"/>
      <c r="G284" s="45">
        <f t="shared" si="55"/>
        <v>0</v>
      </c>
      <c r="H284" s="6"/>
      <c r="I284" s="63" t="e">
        <f>+G284/$H$879</f>
        <v>#NAME?</v>
      </c>
      <c r="K284" s="50"/>
    </row>
    <row r="285" spans="1:11" s="2" customFormat="1" ht="15.75">
      <c r="A285" s="43" t="s">
        <v>107</v>
      </c>
      <c r="B285" s="44" t="s">
        <v>483</v>
      </c>
      <c r="C285" s="30"/>
      <c r="D285" s="11">
        <v>0</v>
      </c>
      <c r="E285" s="27" t="s">
        <v>18</v>
      </c>
      <c r="F285" s="11"/>
      <c r="G285" s="45">
        <f t="shared" si="55"/>
        <v>0</v>
      </c>
      <c r="H285" s="6"/>
      <c r="I285" s="63" t="e">
        <f>+G285/$H$879</f>
        <v>#NAME?</v>
      </c>
      <c r="K285" s="50"/>
    </row>
    <row r="286" spans="1:11" ht="15.75" thickBot="1">
      <c r="A286" s="31"/>
      <c r="B286" s="90"/>
      <c r="C286" s="90"/>
      <c r="D286" s="39"/>
      <c r="E286" s="39"/>
      <c r="F286" s="39"/>
      <c r="G286" s="39"/>
      <c r="H286" s="40"/>
      <c r="I286" s="40"/>
      <c r="J286" s="53"/>
      <c r="K286" s="51"/>
    </row>
    <row r="287" spans="1:11" ht="21" thickBot="1">
      <c r="A287" s="74">
        <v>12</v>
      </c>
      <c r="B287" s="75" t="s">
        <v>98</v>
      </c>
      <c r="C287" s="76"/>
      <c r="D287" s="24"/>
      <c r="E287" s="25"/>
      <c r="F287" s="25"/>
      <c r="G287" s="25"/>
      <c r="H287" s="26">
        <f>SUM(G289:G367)</f>
        <v>0</v>
      </c>
      <c r="I287" s="48"/>
      <c r="J287" s="42" t="e">
        <f>SUM(I289:I367)</f>
        <v>#NAME?</v>
      </c>
    </row>
    <row r="288" spans="1:11">
      <c r="A288" s="35"/>
      <c r="B288" s="29"/>
      <c r="C288" s="36"/>
      <c r="D288" s="5"/>
      <c r="E288" s="5"/>
      <c r="F288" s="5"/>
      <c r="G288" s="5"/>
      <c r="H288" s="6"/>
      <c r="I288" s="6"/>
      <c r="J288" s="54"/>
      <c r="K288" s="51"/>
    </row>
    <row r="289" spans="1:11" ht="15.75">
      <c r="B289" s="78" t="s">
        <v>492</v>
      </c>
      <c r="C289" s="30"/>
      <c r="D289" s="11"/>
      <c r="E289" s="27"/>
      <c r="F289" s="11"/>
      <c r="G289" s="45"/>
      <c r="H289" s="6"/>
      <c r="I289" s="63"/>
      <c r="K289" s="51"/>
    </row>
    <row r="290" spans="1:11" ht="15.75">
      <c r="A290" s="43"/>
      <c r="B290" s="78" t="s">
        <v>493</v>
      </c>
      <c r="C290" s="30"/>
      <c r="D290" s="11"/>
      <c r="E290" s="27"/>
      <c r="F290" s="11"/>
      <c r="G290" s="45"/>
      <c r="H290" s="6"/>
      <c r="I290" s="63"/>
      <c r="K290" s="51"/>
    </row>
    <row r="291" spans="1:11" ht="15.75">
      <c r="A291" s="43" t="s">
        <v>54</v>
      </c>
      <c r="B291" s="44" t="s">
        <v>494</v>
      </c>
      <c r="C291" s="30"/>
      <c r="D291" s="11">
        <v>0</v>
      </c>
      <c r="E291" s="27" t="s">
        <v>18</v>
      </c>
      <c r="F291" s="11"/>
      <c r="G291" s="45">
        <f t="shared" ref="G291:G292" si="58">+D291*F291</f>
        <v>0</v>
      </c>
      <c r="H291" s="6"/>
      <c r="I291" s="63" t="e">
        <f>+G291/$H$879</f>
        <v>#NAME?</v>
      </c>
      <c r="K291" s="51"/>
    </row>
    <row r="292" spans="1:11" ht="31.5">
      <c r="A292" s="43" t="s">
        <v>55</v>
      </c>
      <c r="B292" s="44" t="s">
        <v>495</v>
      </c>
      <c r="C292" s="30"/>
      <c r="D292" s="11">
        <v>0</v>
      </c>
      <c r="E292" s="27" t="s">
        <v>18</v>
      </c>
      <c r="F292" s="11"/>
      <c r="G292" s="45">
        <f t="shared" si="58"/>
        <v>0</v>
      </c>
      <c r="H292" s="6"/>
      <c r="I292" s="63" t="e">
        <f>+G292/$H$879</f>
        <v>#NAME?</v>
      </c>
      <c r="K292" s="51"/>
    </row>
    <row r="293" spans="1:11" ht="15.75">
      <c r="B293" s="78" t="s">
        <v>496</v>
      </c>
      <c r="C293" s="30"/>
      <c r="D293" s="11"/>
      <c r="E293" s="27"/>
      <c r="F293" s="11"/>
      <c r="G293" s="45"/>
      <c r="H293" s="6"/>
      <c r="I293" s="63"/>
      <c r="K293" s="51"/>
    </row>
    <row r="294" spans="1:11" ht="40.5" customHeight="1">
      <c r="A294" s="43" t="s">
        <v>549</v>
      </c>
      <c r="B294" s="44" t="s">
        <v>497</v>
      </c>
      <c r="C294" s="30"/>
      <c r="D294" s="11">
        <v>0</v>
      </c>
      <c r="E294" s="27" t="s">
        <v>36</v>
      </c>
      <c r="F294" s="65"/>
      <c r="G294" s="45">
        <f t="shared" ref="G294:G301" si="59">+D294*F294</f>
        <v>0</v>
      </c>
      <c r="H294" s="6"/>
      <c r="I294" s="63" t="e">
        <f t="shared" ref="I294:I301" si="60">+G294/$H$879</f>
        <v>#NAME?</v>
      </c>
      <c r="K294" s="51"/>
    </row>
    <row r="295" spans="1:11" ht="20.25">
      <c r="A295" s="43" t="s">
        <v>550</v>
      </c>
      <c r="B295" s="44" t="s">
        <v>498</v>
      </c>
      <c r="C295" s="30"/>
      <c r="D295" s="11">
        <v>0</v>
      </c>
      <c r="E295" s="27" t="s">
        <v>18</v>
      </c>
      <c r="F295" s="65"/>
      <c r="G295" s="45">
        <f t="shared" si="59"/>
        <v>0</v>
      </c>
      <c r="H295" s="6"/>
      <c r="I295" s="63" t="e">
        <f t="shared" si="60"/>
        <v>#NAME?</v>
      </c>
      <c r="K295" s="51"/>
    </row>
    <row r="296" spans="1:11" ht="20.25">
      <c r="A296" s="43" t="s">
        <v>551</v>
      </c>
      <c r="B296" s="44" t="s">
        <v>499</v>
      </c>
      <c r="C296" s="30"/>
      <c r="D296" s="11">
        <v>0</v>
      </c>
      <c r="E296" s="27" t="s">
        <v>18</v>
      </c>
      <c r="F296" s="65"/>
      <c r="G296" s="45">
        <f t="shared" si="59"/>
        <v>0</v>
      </c>
      <c r="H296" s="6"/>
      <c r="I296" s="63" t="e">
        <f t="shared" si="60"/>
        <v>#NAME?</v>
      </c>
      <c r="K296" s="51"/>
    </row>
    <row r="297" spans="1:11" ht="20.25">
      <c r="A297" s="43" t="s">
        <v>552</v>
      </c>
      <c r="B297" s="44" t="s">
        <v>500</v>
      </c>
      <c r="C297" s="30"/>
      <c r="D297" s="11">
        <v>0</v>
      </c>
      <c r="E297" s="27" t="s">
        <v>30</v>
      </c>
      <c r="F297" s="65"/>
      <c r="G297" s="45">
        <f t="shared" si="59"/>
        <v>0</v>
      </c>
      <c r="H297" s="6"/>
      <c r="I297" s="63" t="e">
        <f t="shared" si="60"/>
        <v>#NAME?</v>
      </c>
      <c r="K297" s="51"/>
    </row>
    <row r="298" spans="1:11" ht="32.25">
      <c r="A298" s="43" t="s">
        <v>553</v>
      </c>
      <c r="B298" s="44" t="s">
        <v>501</v>
      </c>
      <c r="C298" s="30"/>
      <c r="D298" s="11">
        <v>0</v>
      </c>
      <c r="E298" s="27" t="s">
        <v>18</v>
      </c>
      <c r="F298" s="65"/>
      <c r="G298" s="45">
        <f t="shared" si="59"/>
        <v>0</v>
      </c>
      <c r="H298" s="6"/>
      <c r="I298" s="63" t="e">
        <f t="shared" si="60"/>
        <v>#NAME?</v>
      </c>
      <c r="K298" s="51"/>
    </row>
    <row r="299" spans="1:11" ht="32.25">
      <c r="A299" s="43" t="s">
        <v>554</v>
      </c>
      <c r="B299" s="44" t="s">
        <v>502</v>
      </c>
      <c r="C299" s="30"/>
      <c r="D299" s="11">
        <v>0</v>
      </c>
      <c r="E299" s="27" t="s">
        <v>18</v>
      </c>
      <c r="F299" s="65"/>
      <c r="G299" s="45">
        <f t="shared" si="59"/>
        <v>0</v>
      </c>
      <c r="H299" s="6"/>
      <c r="I299" s="63" t="e">
        <f t="shared" si="60"/>
        <v>#NAME?</v>
      </c>
      <c r="K299" s="51"/>
    </row>
    <row r="300" spans="1:11" ht="20.25">
      <c r="A300" s="43" t="s">
        <v>555</v>
      </c>
      <c r="B300" s="44" t="s">
        <v>503</v>
      </c>
      <c r="C300" s="30"/>
      <c r="D300" s="11">
        <v>0</v>
      </c>
      <c r="E300" s="27" t="s">
        <v>18</v>
      </c>
      <c r="F300" s="65"/>
      <c r="G300" s="45">
        <f t="shared" si="59"/>
        <v>0</v>
      </c>
      <c r="H300" s="6"/>
      <c r="I300" s="63" t="e">
        <f t="shared" si="60"/>
        <v>#NAME?</v>
      </c>
      <c r="K300" s="51"/>
    </row>
    <row r="301" spans="1:11" ht="32.25">
      <c r="A301" s="43" t="s">
        <v>556</v>
      </c>
      <c r="B301" s="44" t="s">
        <v>504</v>
      </c>
      <c r="C301" s="30"/>
      <c r="D301" s="11">
        <v>0</v>
      </c>
      <c r="E301" s="27" t="s">
        <v>18</v>
      </c>
      <c r="F301" s="65"/>
      <c r="G301" s="45">
        <f t="shared" si="59"/>
        <v>0</v>
      </c>
      <c r="H301" s="6"/>
      <c r="I301" s="63" t="e">
        <f t="shared" si="60"/>
        <v>#NAME?</v>
      </c>
      <c r="K301" s="51"/>
    </row>
    <row r="302" spans="1:11" ht="15.75">
      <c r="B302" s="78" t="s">
        <v>505</v>
      </c>
      <c r="C302" s="30"/>
      <c r="D302" s="11"/>
      <c r="E302" s="27"/>
      <c r="F302" s="11"/>
      <c r="G302" s="45"/>
      <c r="H302" s="6"/>
      <c r="I302" s="63"/>
      <c r="K302" s="51"/>
    </row>
    <row r="303" spans="1:11" ht="20.25">
      <c r="A303" s="43" t="s">
        <v>557</v>
      </c>
      <c r="B303" s="44" t="s">
        <v>499</v>
      </c>
      <c r="C303" s="30"/>
      <c r="D303" s="11">
        <v>0</v>
      </c>
      <c r="E303" s="27" t="s">
        <v>18</v>
      </c>
      <c r="F303" s="65"/>
      <c r="G303" s="45">
        <f t="shared" ref="G303:G315" si="61">+D303*F303</f>
        <v>0</v>
      </c>
      <c r="H303" s="6"/>
      <c r="I303" s="63" t="e">
        <f t="shared" ref="I303:I315" si="62">+G303/$H$879</f>
        <v>#NAME?</v>
      </c>
      <c r="K303" s="51"/>
    </row>
    <row r="304" spans="1:11" ht="32.25">
      <c r="A304" s="43" t="s">
        <v>558</v>
      </c>
      <c r="B304" s="44" t="s">
        <v>506</v>
      </c>
      <c r="C304" s="30"/>
      <c r="D304" s="11">
        <v>0</v>
      </c>
      <c r="E304" s="27" t="s">
        <v>17</v>
      </c>
      <c r="F304" s="65"/>
      <c r="G304" s="45">
        <f t="shared" si="61"/>
        <v>0</v>
      </c>
      <c r="H304" s="6"/>
      <c r="I304" s="63" t="e">
        <f t="shared" si="62"/>
        <v>#NAME?</v>
      </c>
      <c r="K304" s="51"/>
    </row>
    <row r="305" spans="1:11" ht="20.25">
      <c r="A305" s="43" t="s">
        <v>559</v>
      </c>
      <c r="B305" s="44" t="s">
        <v>507</v>
      </c>
      <c r="C305" s="30"/>
      <c r="D305" s="11">
        <v>0</v>
      </c>
      <c r="E305" s="27" t="s">
        <v>18</v>
      </c>
      <c r="F305" s="65"/>
      <c r="G305" s="45">
        <f t="shared" si="61"/>
        <v>0</v>
      </c>
      <c r="H305" s="6"/>
      <c r="I305" s="63" t="e">
        <f t="shared" si="62"/>
        <v>#NAME?</v>
      </c>
      <c r="K305" s="51"/>
    </row>
    <row r="306" spans="1:11" ht="42" customHeight="1">
      <c r="A306" s="43" t="s">
        <v>560</v>
      </c>
      <c r="B306" s="44" t="s">
        <v>497</v>
      </c>
      <c r="C306" s="30"/>
      <c r="D306" s="11">
        <v>0</v>
      </c>
      <c r="E306" s="27" t="s">
        <v>36</v>
      </c>
      <c r="F306" s="65"/>
      <c r="G306" s="45">
        <f t="shared" si="61"/>
        <v>0</v>
      </c>
      <c r="H306" s="6"/>
      <c r="I306" s="63" t="e">
        <f t="shared" si="62"/>
        <v>#NAME?</v>
      </c>
      <c r="K306" s="51"/>
    </row>
    <row r="307" spans="1:11" ht="20.25">
      <c r="A307" s="43" t="s">
        <v>561</v>
      </c>
      <c r="B307" s="44" t="s">
        <v>508</v>
      </c>
      <c r="C307" s="30"/>
      <c r="D307" s="11">
        <v>0</v>
      </c>
      <c r="E307" s="27" t="s">
        <v>18</v>
      </c>
      <c r="F307" s="65"/>
      <c r="G307" s="45">
        <f t="shared" si="61"/>
        <v>0</v>
      </c>
      <c r="H307" s="6"/>
      <c r="I307" s="63" t="e">
        <f t="shared" si="62"/>
        <v>#NAME?</v>
      </c>
      <c r="K307" s="51"/>
    </row>
    <row r="308" spans="1:11" ht="20.25">
      <c r="A308" s="43" t="s">
        <v>562</v>
      </c>
      <c r="B308" s="44" t="s">
        <v>509</v>
      </c>
      <c r="C308" s="30"/>
      <c r="D308" s="11">
        <v>0</v>
      </c>
      <c r="E308" s="27" t="s">
        <v>18</v>
      </c>
      <c r="F308" s="65"/>
      <c r="G308" s="45">
        <f t="shared" si="61"/>
        <v>0</v>
      </c>
      <c r="H308" s="6"/>
      <c r="I308" s="63" t="e">
        <f t="shared" si="62"/>
        <v>#NAME?</v>
      </c>
      <c r="K308" s="51"/>
    </row>
    <row r="309" spans="1:11" ht="20.25">
      <c r="A309" s="43" t="s">
        <v>563</v>
      </c>
      <c r="B309" s="44" t="s">
        <v>510</v>
      </c>
      <c r="C309" s="30"/>
      <c r="D309" s="11">
        <v>0</v>
      </c>
      <c r="E309" s="27" t="s">
        <v>30</v>
      </c>
      <c r="F309" s="65"/>
      <c r="G309" s="45">
        <f t="shared" si="61"/>
        <v>0</v>
      </c>
      <c r="H309" s="6"/>
      <c r="I309" s="63" t="e">
        <f t="shared" si="62"/>
        <v>#NAME?</v>
      </c>
      <c r="K309" s="51"/>
    </row>
    <row r="310" spans="1:11" ht="20.25">
      <c r="A310" s="43" t="s">
        <v>564</v>
      </c>
      <c r="B310" s="44" t="s">
        <v>511</v>
      </c>
      <c r="C310" s="30"/>
      <c r="D310" s="11">
        <v>0</v>
      </c>
      <c r="E310" s="27" t="s">
        <v>18</v>
      </c>
      <c r="F310" s="65"/>
      <c r="G310" s="45">
        <f t="shared" si="61"/>
        <v>0</v>
      </c>
      <c r="H310" s="6"/>
      <c r="I310" s="63" t="e">
        <f t="shared" si="62"/>
        <v>#NAME?</v>
      </c>
      <c r="K310" s="51"/>
    </row>
    <row r="311" spans="1:11" ht="20.25">
      <c r="A311" s="43" t="s">
        <v>565</v>
      </c>
      <c r="B311" s="44" t="s">
        <v>512</v>
      </c>
      <c r="C311" s="30"/>
      <c r="D311" s="11">
        <v>0</v>
      </c>
      <c r="E311" s="27" t="s">
        <v>18</v>
      </c>
      <c r="F311" s="65"/>
      <c r="G311" s="45">
        <f t="shared" si="61"/>
        <v>0</v>
      </c>
      <c r="H311" s="6"/>
      <c r="I311" s="63" t="e">
        <f t="shared" si="62"/>
        <v>#NAME?</v>
      </c>
      <c r="K311" s="51"/>
    </row>
    <row r="312" spans="1:11" ht="20.25">
      <c r="A312" s="43" t="s">
        <v>566</v>
      </c>
      <c r="B312" s="44" t="s">
        <v>513</v>
      </c>
      <c r="C312" s="30"/>
      <c r="D312" s="11">
        <v>0</v>
      </c>
      <c r="E312" s="27" t="s">
        <v>18</v>
      </c>
      <c r="F312" s="65"/>
      <c r="G312" s="45">
        <f t="shared" si="61"/>
        <v>0</v>
      </c>
      <c r="H312" s="6"/>
      <c r="I312" s="63" t="e">
        <f t="shared" si="62"/>
        <v>#NAME?</v>
      </c>
      <c r="K312" s="51"/>
    </row>
    <row r="313" spans="1:11" ht="42" customHeight="1">
      <c r="A313" s="43" t="s">
        <v>567</v>
      </c>
      <c r="B313" s="44" t="s">
        <v>514</v>
      </c>
      <c r="C313" s="30"/>
      <c r="D313" s="11">
        <v>0</v>
      </c>
      <c r="E313" s="27" t="s">
        <v>18</v>
      </c>
      <c r="F313" s="65"/>
      <c r="G313" s="45">
        <f t="shared" si="61"/>
        <v>0</v>
      </c>
      <c r="H313" s="6"/>
      <c r="I313" s="63" t="e">
        <f t="shared" si="62"/>
        <v>#NAME?</v>
      </c>
      <c r="K313" s="51"/>
    </row>
    <row r="314" spans="1:11" ht="20.25">
      <c r="A314" s="43" t="s">
        <v>568</v>
      </c>
      <c r="B314" s="44" t="s">
        <v>515</v>
      </c>
      <c r="C314" s="30"/>
      <c r="D314" s="11">
        <v>0</v>
      </c>
      <c r="E314" s="27" t="s">
        <v>18</v>
      </c>
      <c r="F314" s="65"/>
      <c r="G314" s="45">
        <f t="shared" si="61"/>
        <v>0</v>
      </c>
      <c r="H314" s="6"/>
      <c r="I314" s="63" t="e">
        <f t="shared" si="62"/>
        <v>#NAME?</v>
      </c>
      <c r="K314" s="51"/>
    </row>
    <row r="315" spans="1:11" ht="20.25">
      <c r="A315" s="43" t="s">
        <v>569</v>
      </c>
      <c r="B315" s="44" t="s">
        <v>516</v>
      </c>
      <c r="C315" s="30"/>
      <c r="D315" s="11">
        <v>0</v>
      </c>
      <c r="E315" s="27" t="s">
        <v>18</v>
      </c>
      <c r="F315" s="65"/>
      <c r="G315" s="45">
        <f t="shared" si="61"/>
        <v>0</v>
      </c>
      <c r="H315" s="6"/>
      <c r="I315" s="63" t="e">
        <f t="shared" si="62"/>
        <v>#NAME?</v>
      </c>
      <c r="K315" s="51"/>
    </row>
    <row r="316" spans="1:11" ht="15.75">
      <c r="B316" s="78" t="s">
        <v>517</v>
      </c>
      <c r="C316" s="30"/>
      <c r="D316" s="11"/>
      <c r="E316" s="27"/>
      <c r="F316" s="11"/>
      <c r="G316" s="45"/>
      <c r="H316" s="6"/>
      <c r="I316" s="63"/>
      <c r="K316" s="51"/>
    </row>
    <row r="317" spans="1:11" ht="40.5" customHeight="1">
      <c r="A317" s="43" t="s">
        <v>570</v>
      </c>
      <c r="B317" s="44" t="s">
        <v>518</v>
      </c>
      <c r="C317" s="30"/>
      <c r="D317" s="11">
        <v>0</v>
      </c>
      <c r="E317" s="27" t="s">
        <v>18</v>
      </c>
      <c r="F317" s="65"/>
      <c r="G317" s="45">
        <f t="shared" ref="G317:G330" si="63">+D317*F317</f>
        <v>0</v>
      </c>
      <c r="H317" s="6"/>
      <c r="I317" s="63" t="e">
        <f t="shared" ref="I317:I330" si="64">+G317/$H$879</f>
        <v>#NAME?</v>
      </c>
      <c r="K317" s="51"/>
    </row>
    <row r="318" spans="1:11" ht="20.25">
      <c r="A318" s="43" t="s">
        <v>571</v>
      </c>
      <c r="B318" s="44" t="s">
        <v>519</v>
      </c>
      <c r="C318" s="30"/>
      <c r="D318" s="11">
        <v>0</v>
      </c>
      <c r="E318" s="27" t="s">
        <v>18</v>
      </c>
      <c r="F318" s="65"/>
      <c r="G318" s="45">
        <f t="shared" si="63"/>
        <v>0</v>
      </c>
      <c r="H318" s="6"/>
      <c r="I318" s="63" t="e">
        <f t="shared" si="64"/>
        <v>#NAME?</v>
      </c>
      <c r="K318" s="51"/>
    </row>
    <row r="319" spans="1:11" ht="40.5" customHeight="1">
      <c r="A319" s="43" t="s">
        <v>572</v>
      </c>
      <c r="B319" s="44" t="s">
        <v>497</v>
      </c>
      <c r="C319" s="30"/>
      <c r="D319" s="11">
        <v>0</v>
      </c>
      <c r="E319" s="27" t="s">
        <v>18</v>
      </c>
      <c r="F319" s="65"/>
      <c r="G319" s="45">
        <f t="shared" si="63"/>
        <v>0</v>
      </c>
      <c r="H319" s="6"/>
      <c r="I319" s="63" t="e">
        <f t="shared" si="64"/>
        <v>#NAME?</v>
      </c>
      <c r="K319" s="51"/>
    </row>
    <row r="320" spans="1:11" ht="20.25">
      <c r="A320" s="43" t="s">
        <v>573</v>
      </c>
      <c r="B320" s="44" t="s">
        <v>508</v>
      </c>
      <c r="C320" s="30"/>
      <c r="D320" s="11">
        <v>0</v>
      </c>
      <c r="E320" s="27" t="s">
        <v>18</v>
      </c>
      <c r="F320" s="65"/>
      <c r="G320" s="45">
        <f t="shared" si="63"/>
        <v>0</v>
      </c>
      <c r="H320" s="6"/>
      <c r="I320" s="63" t="e">
        <f t="shared" si="64"/>
        <v>#NAME?</v>
      </c>
      <c r="K320" s="51"/>
    </row>
    <row r="321" spans="1:11" ht="20.25">
      <c r="A321" s="43" t="s">
        <v>574</v>
      </c>
      <c r="B321" s="44" t="s">
        <v>510</v>
      </c>
      <c r="C321" s="30"/>
      <c r="D321" s="11">
        <v>0</v>
      </c>
      <c r="E321" s="27" t="s">
        <v>30</v>
      </c>
      <c r="F321" s="65"/>
      <c r="G321" s="45">
        <f t="shared" si="63"/>
        <v>0</v>
      </c>
      <c r="H321" s="6"/>
      <c r="I321" s="63" t="e">
        <f t="shared" si="64"/>
        <v>#NAME?</v>
      </c>
      <c r="K321" s="51"/>
    </row>
    <row r="322" spans="1:11" ht="20.25">
      <c r="A322" s="43" t="s">
        <v>575</v>
      </c>
      <c r="B322" s="44" t="s">
        <v>511</v>
      </c>
      <c r="C322" s="30"/>
      <c r="D322" s="11">
        <v>0</v>
      </c>
      <c r="E322" s="27" t="s">
        <v>18</v>
      </c>
      <c r="F322" s="65"/>
      <c r="G322" s="45">
        <f t="shared" si="63"/>
        <v>0</v>
      </c>
      <c r="H322" s="6"/>
      <c r="I322" s="63" t="e">
        <f t="shared" si="64"/>
        <v>#NAME?</v>
      </c>
      <c r="K322" s="51"/>
    </row>
    <row r="323" spans="1:11" ht="20.25">
      <c r="A323" s="43" t="s">
        <v>576</v>
      </c>
      <c r="B323" s="44" t="s">
        <v>512</v>
      </c>
      <c r="C323" s="30"/>
      <c r="D323" s="11">
        <v>0</v>
      </c>
      <c r="E323" s="27" t="s">
        <v>18</v>
      </c>
      <c r="F323" s="65"/>
      <c r="G323" s="45">
        <f t="shared" si="63"/>
        <v>0</v>
      </c>
      <c r="H323" s="6"/>
      <c r="I323" s="63" t="e">
        <f t="shared" si="64"/>
        <v>#NAME?</v>
      </c>
      <c r="K323" s="51"/>
    </row>
    <row r="324" spans="1:11" ht="20.25">
      <c r="A324" s="43" t="s">
        <v>577</v>
      </c>
      <c r="B324" s="44" t="s">
        <v>520</v>
      </c>
      <c r="C324" s="30"/>
      <c r="D324" s="11">
        <v>0</v>
      </c>
      <c r="E324" s="27" t="s">
        <v>18</v>
      </c>
      <c r="F324" s="65"/>
      <c r="G324" s="45">
        <f t="shared" si="63"/>
        <v>0</v>
      </c>
      <c r="H324" s="6"/>
      <c r="I324" s="63" t="e">
        <f t="shared" si="64"/>
        <v>#NAME?</v>
      </c>
      <c r="K324" s="51"/>
    </row>
    <row r="325" spans="1:11" ht="20.25">
      <c r="A325" s="43" t="s">
        <v>578</v>
      </c>
      <c r="B325" s="44" t="s">
        <v>521</v>
      </c>
      <c r="C325" s="30"/>
      <c r="D325" s="11">
        <v>0</v>
      </c>
      <c r="E325" s="27" t="s">
        <v>18</v>
      </c>
      <c r="F325" s="65"/>
      <c r="G325" s="45">
        <f t="shared" si="63"/>
        <v>0</v>
      </c>
      <c r="H325" s="6"/>
      <c r="I325" s="63" t="e">
        <f t="shared" si="64"/>
        <v>#NAME?</v>
      </c>
      <c r="K325" s="51"/>
    </row>
    <row r="326" spans="1:11" ht="20.25">
      <c r="A326" s="43" t="s">
        <v>579</v>
      </c>
      <c r="B326" s="44" t="s">
        <v>522</v>
      </c>
      <c r="C326" s="30"/>
      <c r="D326" s="11">
        <v>0</v>
      </c>
      <c r="E326" s="27" t="s">
        <v>18</v>
      </c>
      <c r="F326" s="65"/>
      <c r="G326" s="45">
        <f t="shared" si="63"/>
        <v>0</v>
      </c>
      <c r="H326" s="6"/>
      <c r="I326" s="63" t="e">
        <f t="shared" si="64"/>
        <v>#NAME?</v>
      </c>
      <c r="K326" s="51"/>
    </row>
    <row r="327" spans="1:11" ht="20.25">
      <c r="A327" s="43" t="s">
        <v>580</v>
      </c>
      <c r="B327" s="44" t="s">
        <v>523</v>
      </c>
      <c r="C327" s="30"/>
      <c r="D327" s="11">
        <v>0</v>
      </c>
      <c r="E327" s="27" t="s">
        <v>18</v>
      </c>
      <c r="F327" s="65"/>
      <c r="G327" s="45">
        <f t="shared" si="63"/>
        <v>0</v>
      </c>
      <c r="H327" s="6"/>
      <c r="I327" s="63" t="e">
        <f t="shared" si="64"/>
        <v>#NAME?</v>
      </c>
      <c r="K327" s="51"/>
    </row>
    <row r="328" spans="1:11" ht="20.25">
      <c r="A328" s="43" t="s">
        <v>581</v>
      </c>
      <c r="B328" s="44" t="s">
        <v>524</v>
      </c>
      <c r="C328" s="30"/>
      <c r="D328" s="11">
        <v>0</v>
      </c>
      <c r="E328" s="27" t="s">
        <v>18</v>
      </c>
      <c r="F328" s="65"/>
      <c r="G328" s="45">
        <f t="shared" si="63"/>
        <v>0</v>
      </c>
      <c r="H328" s="6"/>
      <c r="I328" s="63" t="e">
        <f t="shared" si="64"/>
        <v>#NAME?</v>
      </c>
      <c r="K328" s="51"/>
    </row>
    <row r="329" spans="1:11" ht="32.25">
      <c r="A329" s="43" t="s">
        <v>582</v>
      </c>
      <c r="B329" s="44" t="s">
        <v>525</v>
      </c>
      <c r="C329" s="30"/>
      <c r="D329" s="11">
        <v>0</v>
      </c>
      <c r="E329" s="27" t="s">
        <v>18</v>
      </c>
      <c r="F329" s="65"/>
      <c r="G329" s="45">
        <f t="shared" si="63"/>
        <v>0</v>
      </c>
      <c r="H329" s="6"/>
      <c r="I329" s="63" t="e">
        <f t="shared" si="64"/>
        <v>#NAME?</v>
      </c>
      <c r="K329" s="51"/>
    </row>
    <row r="330" spans="1:11" ht="32.25">
      <c r="A330" s="43" t="s">
        <v>583</v>
      </c>
      <c r="B330" s="44" t="s">
        <v>526</v>
      </c>
      <c r="C330" s="30"/>
      <c r="D330" s="11">
        <v>0</v>
      </c>
      <c r="E330" s="27" t="s">
        <v>18</v>
      </c>
      <c r="F330" s="65"/>
      <c r="G330" s="45">
        <f t="shared" si="63"/>
        <v>0</v>
      </c>
      <c r="H330" s="6"/>
      <c r="I330" s="63" t="e">
        <f t="shared" si="64"/>
        <v>#NAME?</v>
      </c>
      <c r="K330" s="51"/>
    </row>
    <row r="331" spans="1:11" ht="15.75">
      <c r="B331" s="78" t="s">
        <v>527</v>
      </c>
      <c r="C331" s="30"/>
      <c r="D331" s="11"/>
      <c r="E331" s="27"/>
      <c r="F331" s="11"/>
      <c r="G331" s="45"/>
      <c r="H331" s="6"/>
      <c r="I331" s="63"/>
      <c r="K331" s="51"/>
    </row>
    <row r="332" spans="1:11" ht="20.25">
      <c r="A332" s="43" t="s">
        <v>584</v>
      </c>
      <c r="B332" s="44" t="s">
        <v>499</v>
      </c>
      <c r="C332" s="30"/>
      <c r="D332" s="11">
        <v>0</v>
      </c>
      <c r="E332" s="27" t="s">
        <v>18</v>
      </c>
      <c r="F332" s="65"/>
      <c r="G332" s="45">
        <f t="shared" ref="G332:G341" si="65">+D332*F332</f>
        <v>0</v>
      </c>
      <c r="H332" s="6"/>
      <c r="I332" s="63" t="e">
        <f t="shared" ref="I332:I341" si="66">+G332/$H$879</f>
        <v>#NAME?</v>
      </c>
      <c r="K332" s="51"/>
    </row>
    <row r="333" spans="1:11" ht="42" customHeight="1">
      <c r="A333" s="43" t="s">
        <v>585</v>
      </c>
      <c r="B333" s="44" t="s">
        <v>497</v>
      </c>
      <c r="C333" s="30"/>
      <c r="D333" s="11">
        <v>0</v>
      </c>
      <c r="E333" s="27" t="s">
        <v>36</v>
      </c>
      <c r="F333" s="65"/>
      <c r="G333" s="45">
        <f t="shared" si="65"/>
        <v>0</v>
      </c>
      <c r="H333" s="6"/>
      <c r="I333" s="63" t="e">
        <f t="shared" si="66"/>
        <v>#NAME?</v>
      </c>
      <c r="K333" s="51"/>
    </row>
    <row r="334" spans="1:11" ht="20.25">
      <c r="A334" s="43" t="s">
        <v>586</v>
      </c>
      <c r="B334" s="44" t="s">
        <v>528</v>
      </c>
      <c r="C334" s="30"/>
      <c r="D334" s="11">
        <v>0</v>
      </c>
      <c r="E334" s="27" t="s">
        <v>18</v>
      </c>
      <c r="F334" s="65"/>
      <c r="G334" s="45">
        <f t="shared" si="65"/>
        <v>0</v>
      </c>
      <c r="H334" s="6"/>
      <c r="I334" s="63" t="e">
        <f t="shared" si="66"/>
        <v>#NAME?</v>
      </c>
      <c r="K334" s="51"/>
    </row>
    <row r="335" spans="1:11" ht="32.25">
      <c r="A335" s="43" t="s">
        <v>587</v>
      </c>
      <c r="B335" s="44" t="s">
        <v>529</v>
      </c>
      <c r="C335" s="30"/>
      <c r="D335" s="11">
        <v>0</v>
      </c>
      <c r="E335" s="27" t="s">
        <v>18</v>
      </c>
      <c r="F335" s="65"/>
      <c r="G335" s="45">
        <f t="shared" si="65"/>
        <v>0</v>
      </c>
      <c r="H335" s="6"/>
      <c r="I335" s="63" t="e">
        <f t="shared" si="66"/>
        <v>#NAME?</v>
      </c>
      <c r="K335" s="51"/>
    </row>
    <row r="336" spans="1:11" ht="20.25">
      <c r="A336" s="43" t="s">
        <v>588</v>
      </c>
      <c r="B336" s="44" t="s">
        <v>510</v>
      </c>
      <c r="C336" s="30"/>
      <c r="D336" s="11">
        <v>0</v>
      </c>
      <c r="E336" s="27" t="s">
        <v>30</v>
      </c>
      <c r="F336" s="65"/>
      <c r="G336" s="45">
        <f t="shared" si="65"/>
        <v>0</v>
      </c>
      <c r="H336" s="6"/>
      <c r="I336" s="63" t="e">
        <f t="shared" si="66"/>
        <v>#NAME?</v>
      </c>
      <c r="K336" s="51"/>
    </row>
    <row r="337" spans="1:11" ht="20.25">
      <c r="A337" s="43" t="s">
        <v>589</v>
      </c>
      <c r="B337" s="44" t="s">
        <v>511</v>
      </c>
      <c r="C337" s="30"/>
      <c r="D337" s="11">
        <v>0</v>
      </c>
      <c r="E337" s="27" t="s">
        <v>18</v>
      </c>
      <c r="F337" s="65"/>
      <c r="G337" s="45">
        <f t="shared" si="65"/>
        <v>0</v>
      </c>
      <c r="H337" s="6"/>
      <c r="I337" s="63" t="e">
        <f t="shared" si="66"/>
        <v>#NAME?</v>
      </c>
      <c r="K337" s="51"/>
    </row>
    <row r="338" spans="1:11" ht="20.25">
      <c r="A338" s="43" t="s">
        <v>590</v>
      </c>
      <c r="B338" s="44" t="s">
        <v>512</v>
      </c>
      <c r="C338" s="30"/>
      <c r="D338" s="11">
        <v>0</v>
      </c>
      <c r="E338" s="27" t="s">
        <v>18</v>
      </c>
      <c r="F338" s="65"/>
      <c r="G338" s="45">
        <f t="shared" si="65"/>
        <v>0</v>
      </c>
      <c r="H338" s="6"/>
      <c r="I338" s="63" t="e">
        <f t="shared" si="66"/>
        <v>#NAME?</v>
      </c>
      <c r="K338" s="51"/>
    </row>
    <row r="339" spans="1:11" ht="20.25">
      <c r="A339" s="43" t="s">
        <v>591</v>
      </c>
      <c r="B339" s="44" t="s">
        <v>530</v>
      </c>
      <c r="C339" s="30"/>
      <c r="D339" s="11">
        <v>0</v>
      </c>
      <c r="E339" s="27" t="s">
        <v>18</v>
      </c>
      <c r="F339" s="65"/>
      <c r="G339" s="45">
        <f t="shared" si="65"/>
        <v>0</v>
      </c>
      <c r="H339" s="6"/>
      <c r="I339" s="63" t="e">
        <f t="shared" si="66"/>
        <v>#NAME?</v>
      </c>
      <c r="K339" s="51"/>
    </row>
    <row r="340" spans="1:11" ht="20.25">
      <c r="A340" s="43" t="s">
        <v>592</v>
      </c>
      <c r="B340" s="44" t="s">
        <v>503</v>
      </c>
      <c r="C340" s="30"/>
      <c r="D340" s="11">
        <v>0</v>
      </c>
      <c r="E340" s="27" t="s">
        <v>18</v>
      </c>
      <c r="F340" s="65"/>
      <c r="G340" s="45">
        <f t="shared" si="65"/>
        <v>0</v>
      </c>
      <c r="H340" s="6"/>
      <c r="I340" s="63" t="e">
        <f t="shared" si="66"/>
        <v>#NAME?</v>
      </c>
      <c r="K340" s="51"/>
    </row>
    <row r="341" spans="1:11" ht="36" customHeight="1">
      <c r="A341" s="43" t="s">
        <v>593</v>
      </c>
      <c r="B341" s="44" t="s">
        <v>514</v>
      </c>
      <c r="C341" s="30"/>
      <c r="D341" s="11">
        <v>0</v>
      </c>
      <c r="E341" s="27" t="s">
        <v>18</v>
      </c>
      <c r="F341" s="65"/>
      <c r="G341" s="45">
        <f t="shared" si="65"/>
        <v>0</v>
      </c>
      <c r="H341" s="6"/>
      <c r="I341" s="63" t="e">
        <f t="shared" si="66"/>
        <v>#NAME?</v>
      </c>
      <c r="K341" s="51"/>
    </row>
    <row r="342" spans="1:11" ht="15.75">
      <c r="B342" s="78" t="s">
        <v>531</v>
      </c>
      <c r="C342" s="30"/>
      <c r="D342" s="11"/>
      <c r="E342" s="27"/>
      <c r="F342" s="11"/>
      <c r="G342" s="45"/>
      <c r="H342" s="6"/>
      <c r="I342" s="63"/>
      <c r="K342" s="51"/>
    </row>
    <row r="343" spans="1:11" ht="31.5">
      <c r="A343" s="43" t="s">
        <v>594</v>
      </c>
      <c r="B343" s="44" t="s">
        <v>532</v>
      </c>
      <c r="C343" s="30"/>
      <c r="D343" s="11">
        <v>0</v>
      </c>
      <c r="E343" s="27" t="s">
        <v>18</v>
      </c>
      <c r="F343" s="11"/>
      <c r="G343" s="45">
        <f t="shared" ref="G343" si="67">+D343*F343</f>
        <v>0</v>
      </c>
      <c r="H343" s="6"/>
      <c r="I343" s="63" t="e">
        <f>+G343/$H$879</f>
        <v>#NAME?</v>
      </c>
      <c r="K343" s="51"/>
    </row>
    <row r="344" spans="1:11" ht="15.75">
      <c r="B344" s="78" t="s">
        <v>533</v>
      </c>
      <c r="C344" s="30"/>
      <c r="D344" s="11"/>
      <c r="E344" s="27"/>
      <c r="F344" s="11"/>
      <c r="G344" s="45"/>
      <c r="H344" s="6"/>
      <c r="I344" s="63"/>
      <c r="K344" s="51"/>
    </row>
    <row r="345" spans="1:11" ht="15.75">
      <c r="A345" s="43" t="s">
        <v>595</v>
      </c>
      <c r="B345" s="44" t="s">
        <v>534</v>
      </c>
      <c r="C345" s="30"/>
      <c r="D345" s="11">
        <v>0</v>
      </c>
      <c r="E345" s="27" t="s">
        <v>18</v>
      </c>
      <c r="F345" s="11"/>
      <c r="G345" s="45">
        <f t="shared" ref="G345:G351" si="68">+D345*F345</f>
        <v>0</v>
      </c>
      <c r="H345" s="6"/>
      <c r="I345" s="63" t="e">
        <f t="shared" ref="I345:I351" si="69">+G345/$H$879</f>
        <v>#NAME?</v>
      </c>
      <c r="K345" s="51"/>
    </row>
    <row r="346" spans="1:11" ht="15.75">
      <c r="A346" s="43" t="s">
        <v>596</v>
      </c>
      <c r="B346" s="44" t="s">
        <v>535</v>
      </c>
      <c r="C346" s="30"/>
      <c r="D346" s="11">
        <v>0</v>
      </c>
      <c r="E346" s="27" t="s">
        <v>18</v>
      </c>
      <c r="F346" s="11"/>
      <c r="G346" s="45">
        <f t="shared" si="68"/>
        <v>0</v>
      </c>
      <c r="H346" s="6"/>
      <c r="I346" s="63" t="e">
        <f t="shared" si="69"/>
        <v>#NAME?</v>
      </c>
      <c r="K346" s="51"/>
    </row>
    <row r="347" spans="1:11" ht="15.75">
      <c r="B347" s="78" t="s">
        <v>536</v>
      </c>
      <c r="C347" s="30"/>
      <c r="D347" s="11">
        <v>0</v>
      </c>
      <c r="E347" s="27" t="s">
        <v>18</v>
      </c>
      <c r="F347" s="11"/>
      <c r="G347" s="45">
        <f t="shared" si="68"/>
        <v>0</v>
      </c>
      <c r="H347" s="6"/>
      <c r="I347" s="63" t="e">
        <f t="shared" si="69"/>
        <v>#NAME?</v>
      </c>
      <c r="K347" s="51"/>
    </row>
    <row r="348" spans="1:11" ht="31.5">
      <c r="A348" s="43" t="s">
        <v>597</v>
      </c>
      <c r="B348" s="44" t="s">
        <v>537</v>
      </c>
      <c r="C348" s="30"/>
      <c r="D348" s="11">
        <v>0</v>
      </c>
      <c r="E348" s="27" t="s">
        <v>18</v>
      </c>
      <c r="F348" s="11"/>
      <c r="G348" s="45">
        <f t="shared" si="68"/>
        <v>0</v>
      </c>
      <c r="H348" s="6"/>
      <c r="I348" s="63" t="e">
        <f t="shared" si="69"/>
        <v>#NAME?</v>
      </c>
      <c r="K348" s="51"/>
    </row>
    <row r="349" spans="1:11" ht="15.75">
      <c r="A349" s="43" t="s">
        <v>598</v>
      </c>
      <c r="B349" s="44" t="s">
        <v>538</v>
      </c>
      <c r="C349" s="30"/>
      <c r="D349" s="11">
        <v>0</v>
      </c>
      <c r="E349" s="27" t="s">
        <v>18</v>
      </c>
      <c r="F349" s="11"/>
      <c r="G349" s="45">
        <f t="shared" si="68"/>
        <v>0</v>
      </c>
      <c r="H349" s="6"/>
      <c r="I349" s="63" t="e">
        <f t="shared" si="69"/>
        <v>#NAME?</v>
      </c>
      <c r="K349" s="51"/>
    </row>
    <row r="350" spans="1:11" ht="15.75">
      <c r="A350" s="43" t="s">
        <v>599</v>
      </c>
      <c r="B350" s="44" t="s">
        <v>539</v>
      </c>
      <c r="C350" s="30"/>
      <c r="D350" s="11">
        <v>0</v>
      </c>
      <c r="E350" s="27" t="s">
        <v>18</v>
      </c>
      <c r="F350" s="11"/>
      <c r="G350" s="45">
        <f t="shared" si="68"/>
        <v>0</v>
      </c>
      <c r="H350" s="6"/>
      <c r="I350" s="63" t="e">
        <f t="shared" si="69"/>
        <v>#NAME?</v>
      </c>
      <c r="K350" s="51"/>
    </row>
    <row r="351" spans="1:11" ht="15.75">
      <c r="A351" s="43" t="s">
        <v>600</v>
      </c>
      <c r="B351" s="44" t="s">
        <v>540</v>
      </c>
      <c r="C351" s="30"/>
      <c r="D351" s="11">
        <v>0</v>
      </c>
      <c r="E351" s="27" t="s">
        <v>18</v>
      </c>
      <c r="F351" s="11"/>
      <c r="G351" s="45">
        <f t="shared" si="68"/>
        <v>0</v>
      </c>
      <c r="H351" s="6"/>
      <c r="I351" s="63" t="e">
        <f t="shared" si="69"/>
        <v>#NAME?</v>
      </c>
      <c r="K351" s="51"/>
    </row>
    <row r="352" spans="1:11" ht="15.75">
      <c r="B352" s="78" t="s">
        <v>196</v>
      </c>
      <c r="C352" s="30"/>
      <c r="D352" s="11"/>
      <c r="E352" s="27"/>
      <c r="F352" s="11"/>
      <c r="G352" s="45"/>
      <c r="H352" s="6"/>
      <c r="I352" s="63"/>
      <c r="K352" s="51"/>
    </row>
    <row r="353" spans="1:11" ht="15.75">
      <c r="A353" s="43" t="s">
        <v>601</v>
      </c>
      <c r="B353" s="44" t="s">
        <v>541</v>
      </c>
      <c r="C353" s="30"/>
      <c r="D353" s="11">
        <v>0</v>
      </c>
      <c r="E353" s="27" t="s">
        <v>18</v>
      </c>
      <c r="F353" s="11"/>
      <c r="G353" s="45">
        <f t="shared" ref="G353" si="70">+D353*F353</f>
        <v>0</v>
      </c>
      <c r="H353" s="6"/>
      <c r="I353" s="63" t="e">
        <f>+G353/$H$879</f>
        <v>#NAME?</v>
      </c>
      <c r="K353" s="51"/>
    </row>
    <row r="354" spans="1:11" ht="15.75">
      <c r="B354" s="78" t="s">
        <v>212</v>
      </c>
      <c r="C354" s="30"/>
      <c r="D354" s="11"/>
      <c r="E354" s="27"/>
      <c r="F354" s="11"/>
      <c r="G354" s="45"/>
      <c r="H354" s="6"/>
      <c r="I354" s="63"/>
      <c r="K354" s="51"/>
    </row>
    <row r="355" spans="1:11" ht="15.75">
      <c r="A355" s="43" t="s">
        <v>602</v>
      </c>
      <c r="B355" s="44" t="s">
        <v>542</v>
      </c>
      <c r="C355" s="30"/>
      <c r="D355" s="11">
        <v>0</v>
      </c>
      <c r="E355" s="27" t="s">
        <v>18</v>
      </c>
      <c r="F355" s="11"/>
      <c r="G355" s="45">
        <f t="shared" ref="G355:G361" si="71">+D355*F355</f>
        <v>0</v>
      </c>
      <c r="H355" s="6"/>
      <c r="I355" s="63" t="e">
        <f t="shared" ref="I355:I361" si="72">+G355/$H$879</f>
        <v>#NAME?</v>
      </c>
      <c r="K355" s="51"/>
    </row>
    <row r="356" spans="1:11" ht="15.75">
      <c r="A356" s="43" t="s">
        <v>603</v>
      </c>
      <c r="B356" s="44" t="s">
        <v>543</v>
      </c>
      <c r="C356" s="30"/>
      <c r="D356" s="11">
        <v>0</v>
      </c>
      <c r="E356" s="27" t="s">
        <v>17</v>
      </c>
      <c r="F356" s="11"/>
      <c r="G356" s="45">
        <f t="shared" si="71"/>
        <v>0</v>
      </c>
      <c r="H356" s="6"/>
      <c r="I356" s="63" t="e">
        <f t="shared" si="72"/>
        <v>#NAME?</v>
      </c>
      <c r="K356" s="51"/>
    </row>
    <row r="357" spans="1:11" ht="15.75">
      <c r="A357" s="43" t="s">
        <v>604</v>
      </c>
      <c r="B357" s="44" t="s">
        <v>507</v>
      </c>
      <c r="C357" s="30"/>
      <c r="D357" s="11">
        <v>0</v>
      </c>
      <c r="E357" s="27" t="s">
        <v>17</v>
      </c>
      <c r="F357" s="11"/>
      <c r="G357" s="45">
        <f t="shared" si="71"/>
        <v>0</v>
      </c>
      <c r="H357" s="6"/>
      <c r="I357" s="63" t="e">
        <f t="shared" si="72"/>
        <v>#NAME?</v>
      </c>
      <c r="K357" s="51"/>
    </row>
    <row r="358" spans="1:11" ht="15.75">
      <c r="A358" s="43" t="s">
        <v>605</v>
      </c>
      <c r="B358" s="44" t="s">
        <v>510</v>
      </c>
      <c r="C358" s="30"/>
      <c r="D358" s="11">
        <v>0</v>
      </c>
      <c r="E358" s="27" t="s">
        <v>30</v>
      </c>
      <c r="F358" s="11"/>
      <c r="G358" s="45">
        <f t="shared" si="71"/>
        <v>0</v>
      </c>
      <c r="H358" s="6"/>
      <c r="I358" s="63" t="e">
        <f t="shared" si="72"/>
        <v>#NAME?</v>
      </c>
      <c r="K358" s="51"/>
    </row>
    <row r="359" spans="1:11" ht="15.75">
      <c r="A359" s="43" t="s">
        <v>606</v>
      </c>
      <c r="B359" s="44" t="s">
        <v>544</v>
      </c>
      <c r="C359" s="30"/>
      <c r="D359" s="11">
        <v>0</v>
      </c>
      <c r="E359" s="27" t="s">
        <v>18</v>
      </c>
      <c r="F359" s="11"/>
      <c r="G359" s="45">
        <f t="shared" si="71"/>
        <v>0</v>
      </c>
      <c r="H359" s="6"/>
      <c r="I359" s="63" t="e">
        <f t="shared" si="72"/>
        <v>#NAME?</v>
      </c>
      <c r="K359" s="51"/>
    </row>
    <row r="360" spans="1:11" ht="15.75">
      <c r="A360" s="43" t="s">
        <v>607</v>
      </c>
      <c r="B360" s="44" t="s">
        <v>503</v>
      </c>
      <c r="C360" s="30"/>
      <c r="D360" s="11">
        <v>0</v>
      </c>
      <c r="E360" s="27" t="s">
        <v>18</v>
      </c>
      <c r="F360" s="11"/>
      <c r="G360" s="45">
        <f t="shared" si="71"/>
        <v>0</v>
      </c>
      <c r="H360" s="6"/>
      <c r="I360" s="63" t="e">
        <f t="shared" si="72"/>
        <v>#NAME?</v>
      </c>
      <c r="K360" s="51"/>
    </row>
    <row r="361" spans="1:11" ht="15.75">
      <c r="A361" s="43" t="s">
        <v>608</v>
      </c>
      <c r="B361" s="44" t="s">
        <v>545</v>
      </c>
      <c r="C361" s="30"/>
      <c r="D361" s="11">
        <v>0</v>
      </c>
      <c r="E361" s="27" t="s">
        <v>18</v>
      </c>
      <c r="F361" s="11"/>
      <c r="G361" s="45">
        <f t="shared" si="71"/>
        <v>0</v>
      </c>
      <c r="H361" s="6"/>
      <c r="I361" s="63" t="e">
        <f t="shared" si="72"/>
        <v>#NAME?</v>
      </c>
      <c r="K361" s="51"/>
    </row>
    <row r="362" spans="1:11" ht="15.75">
      <c r="B362" s="78" t="s">
        <v>281</v>
      </c>
      <c r="C362" s="30"/>
      <c r="D362" s="11"/>
      <c r="E362" s="27"/>
      <c r="F362" s="11"/>
      <c r="G362" s="45"/>
      <c r="H362" s="6"/>
      <c r="I362" s="63"/>
      <c r="K362" s="51"/>
    </row>
    <row r="363" spans="1:11" ht="15.75">
      <c r="A363" s="43" t="s">
        <v>609</v>
      </c>
      <c r="B363" s="44" t="s">
        <v>546</v>
      </c>
      <c r="C363" s="30"/>
      <c r="D363" s="11">
        <v>0</v>
      </c>
      <c r="E363" s="27" t="s">
        <v>18</v>
      </c>
      <c r="F363" s="11"/>
      <c r="G363" s="45">
        <f t="shared" ref="G363" si="73">+D363*F363</f>
        <v>0</v>
      </c>
      <c r="H363" s="6"/>
      <c r="I363" s="63" t="e">
        <f>+G363/$H$879</f>
        <v>#NAME?</v>
      </c>
      <c r="K363" s="51"/>
    </row>
    <row r="364" spans="1:11" ht="15.75">
      <c r="B364" s="78" t="s">
        <v>547</v>
      </c>
      <c r="C364" s="30"/>
      <c r="D364" s="11"/>
      <c r="E364" s="27"/>
      <c r="F364" s="11"/>
      <c r="G364" s="45"/>
      <c r="H364" s="6"/>
      <c r="I364" s="63"/>
      <c r="K364" s="51"/>
    </row>
    <row r="365" spans="1:11" ht="31.5">
      <c r="A365" s="43" t="s">
        <v>610</v>
      </c>
      <c r="B365" s="44" t="s">
        <v>537</v>
      </c>
      <c r="C365" s="30"/>
      <c r="D365" s="11">
        <v>0</v>
      </c>
      <c r="E365" s="27" t="s">
        <v>18</v>
      </c>
      <c r="F365" s="11"/>
      <c r="G365" s="45">
        <f t="shared" ref="G365:G366" si="74">+D365*F365</f>
        <v>0</v>
      </c>
      <c r="H365" s="6"/>
      <c r="I365" s="63" t="e">
        <f>+G365/$H$879</f>
        <v>#NAME?</v>
      </c>
      <c r="K365" s="51"/>
    </row>
    <row r="366" spans="1:11" ht="15.75">
      <c r="A366" s="43" t="s">
        <v>611</v>
      </c>
      <c r="B366" s="44" t="s">
        <v>548</v>
      </c>
      <c r="C366" s="30"/>
      <c r="D366" s="11">
        <v>0</v>
      </c>
      <c r="E366" s="27" t="s">
        <v>30</v>
      </c>
      <c r="F366" s="11"/>
      <c r="G366" s="45">
        <f t="shared" si="74"/>
        <v>0</v>
      </c>
      <c r="H366" s="6"/>
      <c r="I366" s="63" t="e">
        <f>+G366/$H$879</f>
        <v>#NAME?</v>
      </c>
      <c r="K366" s="51"/>
    </row>
    <row r="367" spans="1:11" ht="15.75" thickBot="1">
      <c r="A367" s="31"/>
      <c r="B367" s="90"/>
      <c r="C367" s="90"/>
      <c r="D367" s="39"/>
      <c r="E367" s="39"/>
      <c r="F367" s="39"/>
      <c r="G367" s="39"/>
      <c r="H367" s="40"/>
      <c r="I367" s="40"/>
      <c r="J367" s="55"/>
      <c r="K367" s="51"/>
    </row>
    <row r="368" spans="1:11" ht="21" customHeight="1" thickBot="1">
      <c r="A368" s="22">
        <v>13</v>
      </c>
      <c r="B368" s="23" t="s">
        <v>612</v>
      </c>
      <c r="C368" s="28"/>
      <c r="D368" s="24"/>
      <c r="E368" s="25"/>
      <c r="F368" s="25"/>
      <c r="G368" s="25"/>
      <c r="H368" s="26">
        <f>SUM(G370:G456)</f>
        <v>0</v>
      </c>
      <c r="I368" s="48"/>
      <c r="J368" s="42" t="e">
        <f>SUM(I370:I456)</f>
        <v>#NAME?</v>
      </c>
    </row>
    <row r="369" spans="1:11">
      <c r="A369" s="16"/>
      <c r="B369" s="29"/>
      <c r="C369" s="29"/>
      <c r="D369" s="5"/>
      <c r="E369" s="5"/>
      <c r="F369" s="5"/>
      <c r="G369" s="5"/>
      <c r="H369" s="6"/>
      <c r="I369" s="6"/>
      <c r="J369" s="52"/>
      <c r="K369" s="51"/>
    </row>
    <row r="370" spans="1:11" ht="20.25">
      <c r="B370" s="78" t="s">
        <v>613</v>
      </c>
      <c r="C370" s="30"/>
      <c r="D370" s="11"/>
      <c r="E370" s="27"/>
      <c r="F370" s="64"/>
      <c r="G370" s="45"/>
      <c r="H370" s="6"/>
      <c r="I370" s="63"/>
      <c r="K370" s="51"/>
    </row>
    <row r="371" spans="1:11" ht="20.25">
      <c r="A371" s="46" t="s">
        <v>75</v>
      </c>
      <c r="B371" s="44" t="s">
        <v>614</v>
      </c>
      <c r="C371" s="30"/>
      <c r="D371" s="11">
        <v>0</v>
      </c>
      <c r="E371" s="27" t="s">
        <v>19</v>
      </c>
      <c r="F371" s="65"/>
      <c r="G371" s="45">
        <f t="shared" ref="G371" si="75">+D371*F371</f>
        <v>0</v>
      </c>
      <c r="H371" s="6"/>
      <c r="I371" s="63" t="e">
        <f t="shared" ref="I371:I406" si="76">+G371/$H$879</f>
        <v>#NAME?</v>
      </c>
      <c r="K371" s="51"/>
    </row>
    <row r="372" spans="1:11" ht="20.25">
      <c r="A372" s="46" t="s">
        <v>76</v>
      </c>
      <c r="B372" s="44" t="s">
        <v>615</v>
      </c>
      <c r="C372" s="30"/>
      <c r="D372" s="11">
        <v>0</v>
      </c>
      <c r="E372" s="27" t="s">
        <v>19</v>
      </c>
      <c r="F372" s="65"/>
      <c r="G372" s="45">
        <f t="shared" ref="G372:G406" si="77">+D372*F372</f>
        <v>0</v>
      </c>
      <c r="H372" s="6"/>
      <c r="I372" s="63" t="e">
        <f t="shared" si="76"/>
        <v>#NAME?</v>
      </c>
      <c r="K372" s="51"/>
    </row>
    <row r="373" spans="1:11" ht="20.25">
      <c r="A373" s="46" t="s">
        <v>77</v>
      </c>
      <c r="B373" s="44" t="s">
        <v>616</v>
      </c>
      <c r="C373" s="30"/>
      <c r="D373" s="11">
        <v>0</v>
      </c>
      <c r="E373" s="27" t="s">
        <v>19</v>
      </c>
      <c r="F373" s="65"/>
      <c r="G373" s="45">
        <f t="shared" si="77"/>
        <v>0</v>
      </c>
      <c r="H373" s="6"/>
      <c r="I373" s="63" t="e">
        <f t="shared" si="76"/>
        <v>#NAME?</v>
      </c>
      <c r="K373" s="51"/>
    </row>
    <row r="374" spans="1:11" ht="20.25">
      <c r="A374" s="46" t="s">
        <v>78</v>
      </c>
      <c r="B374" s="44" t="s">
        <v>617</v>
      </c>
      <c r="C374" s="30"/>
      <c r="D374" s="11">
        <v>0</v>
      </c>
      <c r="E374" s="27" t="s">
        <v>19</v>
      </c>
      <c r="F374" s="65"/>
      <c r="G374" s="45">
        <f t="shared" si="77"/>
        <v>0</v>
      </c>
      <c r="H374" s="6"/>
      <c r="I374" s="63" t="e">
        <f t="shared" si="76"/>
        <v>#NAME?</v>
      </c>
      <c r="K374" s="51"/>
    </row>
    <row r="375" spans="1:11" ht="20.25">
      <c r="A375" s="46" t="s">
        <v>698</v>
      </c>
      <c r="B375" s="44" t="s">
        <v>618</v>
      </c>
      <c r="C375" s="30"/>
      <c r="D375" s="11">
        <v>0</v>
      </c>
      <c r="E375" s="27" t="s">
        <v>19</v>
      </c>
      <c r="F375" s="65"/>
      <c r="G375" s="45">
        <f t="shared" si="77"/>
        <v>0</v>
      </c>
      <c r="H375" s="6"/>
      <c r="I375" s="63" t="e">
        <f t="shared" si="76"/>
        <v>#NAME?</v>
      </c>
      <c r="K375" s="51"/>
    </row>
    <row r="376" spans="1:11" ht="20.25">
      <c r="A376" s="46" t="s">
        <v>699</v>
      </c>
      <c r="B376" s="44" t="s">
        <v>619</v>
      </c>
      <c r="C376" s="30"/>
      <c r="D376" s="11">
        <v>0</v>
      </c>
      <c r="E376" s="27" t="s">
        <v>19</v>
      </c>
      <c r="F376" s="65"/>
      <c r="G376" s="45">
        <f t="shared" si="77"/>
        <v>0</v>
      </c>
      <c r="H376" s="6"/>
      <c r="I376" s="63" t="e">
        <f t="shared" si="76"/>
        <v>#NAME?</v>
      </c>
      <c r="K376" s="51"/>
    </row>
    <row r="377" spans="1:11" ht="20.25">
      <c r="A377" s="46" t="s">
        <v>700</v>
      </c>
      <c r="B377" s="44" t="s">
        <v>620</v>
      </c>
      <c r="C377" s="30"/>
      <c r="D377" s="11">
        <v>0</v>
      </c>
      <c r="E377" s="27" t="s">
        <v>19</v>
      </c>
      <c r="F377" s="65"/>
      <c r="G377" s="45">
        <f t="shared" si="77"/>
        <v>0</v>
      </c>
      <c r="H377" s="6"/>
      <c r="I377" s="63" t="e">
        <f t="shared" si="76"/>
        <v>#NAME?</v>
      </c>
      <c r="K377" s="51"/>
    </row>
    <row r="378" spans="1:11" ht="20.25">
      <c r="A378" s="46" t="s">
        <v>701</v>
      </c>
      <c r="B378" s="44" t="s">
        <v>621</v>
      </c>
      <c r="C378" s="30"/>
      <c r="D378" s="11">
        <v>0</v>
      </c>
      <c r="E378" s="27" t="s">
        <v>19</v>
      </c>
      <c r="F378" s="65"/>
      <c r="G378" s="45">
        <f t="shared" si="77"/>
        <v>0</v>
      </c>
      <c r="H378" s="6"/>
      <c r="I378" s="63" t="e">
        <f t="shared" si="76"/>
        <v>#NAME?</v>
      </c>
      <c r="K378" s="51"/>
    </row>
    <row r="379" spans="1:11" ht="20.25">
      <c r="A379" s="46" t="s">
        <v>702</v>
      </c>
      <c r="B379" s="44" t="s">
        <v>622</v>
      </c>
      <c r="C379" s="30"/>
      <c r="D379" s="11">
        <v>0</v>
      </c>
      <c r="E379" s="27" t="s">
        <v>19</v>
      </c>
      <c r="F379" s="65"/>
      <c r="G379" s="45">
        <f t="shared" si="77"/>
        <v>0</v>
      </c>
      <c r="H379" s="6"/>
      <c r="I379" s="63" t="e">
        <f t="shared" si="76"/>
        <v>#NAME?</v>
      </c>
      <c r="K379" s="51"/>
    </row>
    <row r="380" spans="1:11" ht="20.25">
      <c r="A380" s="46" t="s">
        <v>703</v>
      </c>
      <c r="B380" s="44" t="s">
        <v>623</v>
      </c>
      <c r="C380" s="30"/>
      <c r="D380" s="11">
        <v>0</v>
      </c>
      <c r="E380" s="27" t="s">
        <v>19</v>
      </c>
      <c r="F380" s="65"/>
      <c r="G380" s="45">
        <f t="shared" si="77"/>
        <v>0</v>
      </c>
      <c r="H380" s="6"/>
      <c r="I380" s="63" t="e">
        <f t="shared" si="76"/>
        <v>#NAME?</v>
      </c>
      <c r="K380" s="51"/>
    </row>
    <row r="381" spans="1:11" ht="20.25">
      <c r="A381" s="46" t="s">
        <v>704</v>
      </c>
      <c r="B381" s="44" t="s">
        <v>624</v>
      </c>
      <c r="C381" s="30"/>
      <c r="D381" s="11">
        <v>0</v>
      </c>
      <c r="E381" s="27" t="s">
        <v>19</v>
      </c>
      <c r="F381" s="65"/>
      <c r="G381" s="45">
        <f t="shared" si="77"/>
        <v>0</v>
      </c>
      <c r="H381" s="6"/>
      <c r="I381" s="63" t="e">
        <f t="shared" si="76"/>
        <v>#NAME?</v>
      </c>
      <c r="K381" s="51"/>
    </row>
    <row r="382" spans="1:11" ht="20.25">
      <c r="A382" s="46" t="s">
        <v>705</v>
      </c>
      <c r="B382" s="44" t="s">
        <v>625</v>
      </c>
      <c r="C382" s="30"/>
      <c r="D382" s="11">
        <v>0</v>
      </c>
      <c r="E382" s="27" t="s">
        <v>19</v>
      </c>
      <c r="F382" s="65"/>
      <c r="G382" s="45">
        <f t="shared" si="77"/>
        <v>0</v>
      </c>
      <c r="H382" s="6"/>
      <c r="I382" s="63" t="e">
        <f t="shared" si="76"/>
        <v>#NAME?</v>
      </c>
      <c r="K382" s="51"/>
    </row>
    <row r="383" spans="1:11" ht="20.25">
      <c r="A383" s="46" t="s">
        <v>706</v>
      </c>
      <c r="B383" s="44" t="s">
        <v>626</v>
      </c>
      <c r="C383" s="30"/>
      <c r="D383" s="11">
        <v>0</v>
      </c>
      <c r="E383" s="27" t="s">
        <v>19</v>
      </c>
      <c r="F383" s="65"/>
      <c r="G383" s="45">
        <f t="shared" si="77"/>
        <v>0</v>
      </c>
      <c r="H383" s="6"/>
      <c r="I383" s="63" t="e">
        <f t="shared" si="76"/>
        <v>#NAME?</v>
      </c>
      <c r="K383" s="51"/>
    </row>
    <row r="384" spans="1:11" ht="20.25">
      <c r="A384" s="46" t="s">
        <v>707</v>
      </c>
      <c r="B384" s="44" t="s">
        <v>627</v>
      </c>
      <c r="C384" s="30"/>
      <c r="D384" s="11">
        <v>0</v>
      </c>
      <c r="E384" s="27" t="s">
        <v>19</v>
      </c>
      <c r="F384" s="65"/>
      <c r="G384" s="45">
        <f t="shared" si="77"/>
        <v>0</v>
      </c>
      <c r="H384" s="6"/>
      <c r="I384" s="63" t="e">
        <f t="shared" si="76"/>
        <v>#NAME?</v>
      </c>
      <c r="K384" s="51"/>
    </row>
    <row r="385" spans="1:11" ht="20.25">
      <c r="A385" s="46" t="s">
        <v>708</v>
      </c>
      <c r="B385" s="44" t="s">
        <v>628</v>
      </c>
      <c r="C385" s="30"/>
      <c r="D385" s="11">
        <v>0</v>
      </c>
      <c r="E385" s="27" t="s">
        <v>19</v>
      </c>
      <c r="F385" s="65"/>
      <c r="G385" s="45">
        <f t="shared" si="77"/>
        <v>0</v>
      </c>
      <c r="H385" s="6"/>
      <c r="I385" s="63" t="e">
        <f t="shared" si="76"/>
        <v>#NAME?</v>
      </c>
      <c r="K385" s="51"/>
    </row>
    <row r="386" spans="1:11" ht="20.25">
      <c r="A386" s="46" t="s">
        <v>709</v>
      </c>
      <c r="B386" s="44" t="s">
        <v>629</v>
      </c>
      <c r="C386" s="30"/>
      <c r="D386" s="11">
        <v>0</v>
      </c>
      <c r="E386" s="27" t="s">
        <v>19</v>
      </c>
      <c r="F386" s="65"/>
      <c r="G386" s="45">
        <f t="shared" si="77"/>
        <v>0</v>
      </c>
      <c r="H386" s="6"/>
      <c r="I386" s="63" t="e">
        <f t="shared" si="76"/>
        <v>#NAME?</v>
      </c>
      <c r="K386" s="51"/>
    </row>
    <row r="387" spans="1:11" ht="20.25">
      <c r="A387" s="46" t="s">
        <v>710</v>
      </c>
      <c r="B387" s="44" t="s">
        <v>630</v>
      </c>
      <c r="C387" s="30"/>
      <c r="D387" s="11">
        <v>0</v>
      </c>
      <c r="E387" s="27" t="s">
        <v>19</v>
      </c>
      <c r="F387" s="65"/>
      <c r="G387" s="45">
        <f t="shared" si="77"/>
        <v>0</v>
      </c>
      <c r="H387" s="6"/>
      <c r="I387" s="63" t="e">
        <f t="shared" si="76"/>
        <v>#NAME?</v>
      </c>
      <c r="K387" s="51"/>
    </row>
    <row r="388" spans="1:11" ht="20.25">
      <c r="A388" s="46" t="s">
        <v>711</v>
      </c>
      <c r="B388" s="44" t="s">
        <v>631</v>
      </c>
      <c r="C388" s="30"/>
      <c r="D388" s="11">
        <v>0</v>
      </c>
      <c r="E388" s="27" t="s">
        <v>19</v>
      </c>
      <c r="F388" s="65"/>
      <c r="G388" s="45">
        <f t="shared" si="77"/>
        <v>0</v>
      </c>
      <c r="H388" s="6"/>
      <c r="I388" s="63" t="e">
        <f t="shared" si="76"/>
        <v>#NAME?</v>
      </c>
      <c r="K388" s="51"/>
    </row>
    <row r="389" spans="1:11" ht="20.25">
      <c r="A389" s="46" t="s">
        <v>712</v>
      </c>
      <c r="B389" s="44" t="s">
        <v>632</v>
      </c>
      <c r="C389" s="30"/>
      <c r="D389" s="11">
        <v>0</v>
      </c>
      <c r="E389" s="27" t="s">
        <v>19</v>
      </c>
      <c r="F389" s="65"/>
      <c r="G389" s="45">
        <f t="shared" si="77"/>
        <v>0</v>
      </c>
      <c r="H389" s="6"/>
      <c r="I389" s="63" t="e">
        <f t="shared" si="76"/>
        <v>#NAME?</v>
      </c>
      <c r="K389" s="51"/>
    </row>
    <row r="390" spans="1:11" ht="20.25">
      <c r="A390" s="46" t="s">
        <v>713</v>
      </c>
      <c r="B390" s="44" t="s">
        <v>633</v>
      </c>
      <c r="C390" s="30"/>
      <c r="D390" s="11">
        <v>0</v>
      </c>
      <c r="E390" s="27" t="s">
        <v>19</v>
      </c>
      <c r="F390" s="65"/>
      <c r="G390" s="45">
        <f t="shared" si="77"/>
        <v>0</v>
      </c>
      <c r="H390" s="6"/>
      <c r="I390" s="63" t="e">
        <f t="shared" si="76"/>
        <v>#NAME?</v>
      </c>
      <c r="K390" s="51"/>
    </row>
    <row r="391" spans="1:11" ht="20.25">
      <c r="A391" s="46" t="s">
        <v>714</v>
      </c>
      <c r="B391" s="44" t="s">
        <v>634</v>
      </c>
      <c r="C391" s="30"/>
      <c r="D391" s="11">
        <v>0</v>
      </c>
      <c r="E391" s="27" t="s">
        <v>19</v>
      </c>
      <c r="F391" s="65"/>
      <c r="G391" s="45">
        <f t="shared" si="77"/>
        <v>0</v>
      </c>
      <c r="H391" s="6"/>
      <c r="I391" s="63" t="e">
        <f t="shared" si="76"/>
        <v>#NAME?</v>
      </c>
      <c r="K391" s="51"/>
    </row>
    <row r="392" spans="1:11" ht="20.25">
      <c r="A392" s="46" t="s">
        <v>715</v>
      </c>
      <c r="B392" s="44" t="s">
        <v>635</v>
      </c>
      <c r="C392" s="30"/>
      <c r="D392" s="11">
        <v>0</v>
      </c>
      <c r="E392" s="27" t="s">
        <v>19</v>
      </c>
      <c r="F392" s="65"/>
      <c r="G392" s="45">
        <f t="shared" si="77"/>
        <v>0</v>
      </c>
      <c r="H392" s="6"/>
      <c r="I392" s="63" t="e">
        <f t="shared" si="76"/>
        <v>#NAME?</v>
      </c>
      <c r="K392" s="51"/>
    </row>
    <row r="393" spans="1:11" ht="20.25">
      <c r="A393" s="46" t="s">
        <v>716</v>
      </c>
      <c r="B393" s="44" t="s">
        <v>636</v>
      </c>
      <c r="C393" s="30"/>
      <c r="D393" s="11">
        <v>0</v>
      </c>
      <c r="E393" s="27" t="s">
        <v>19</v>
      </c>
      <c r="F393" s="65"/>
      <c r="G393" s="45">
        <f t="shared" si="77"/>
        <v>0</v>
      </c>
      <c r="H393" s="6"/>
      <c r="I393" s="63" t="e">
        <f t="shared" si="76"/>
        <v>#NAME?</v>
      </c>
      <c r="K393" s="51"/>
    </row>
    <row r="394" spans="1:11" ht="20.25">
      <c r="A394" s="46" t="s">
        <v>717</v>
      </c>
      <c r="B394" s="44" t="s">
        <v>637</v>
      </c>
      <c r="C394" s="30"/>
      <c r="D394" s="11">
        <v>0</v>
      </c>
      <c r="E394" s="27" t="s">
        <v>19</v>
      </c>
      <c r="F394" s="65"/>
      <c r="G394" s="45">
        <f t="shared" si="77"/>
        <v>0</v>
      </c>
      <c r="H394" s="6"/>
      <c r="I394" s="63" t="e">
        <f t="shared" si="76"/>
        <v>#NAME?</v>
      </c>
      <c r="K394" s="51"/>
    </row>
    <row r="395" spans="1:11" ht="20.25">
      <c r="A395" s="46" t="s">
        <v>718</v>
      </c>
      <c r="B395" s="44" t="s">
        <v>638</v>
      </c>
      <c r="C395" s="30"/>
      <c r="D395" s="11">
        <v>0</v>
      </c>
      <c r="E395" s="27" t="s">
        <v>19</v>
      </c>
      <c r="F395" s="65"/>
      <c r="G395" s="45">
        <f t="shared" si="77"/>
        <v>0</v>
      </c>
      <c r="H395" s="6"/>
      <c r="I395" s="63" t="e">
        <f t="shared" si="76"/>
        <v>#NAME?</v>
      </c>
      <c r="K395" s="51"/>
    </row>
    <row r="396" spans="1:11" ht="20.25">
      <c r="A396" s="46" t="s">
        <v>719</v>
      </c>
      <c r="B396" s="44" t="s">
        <v>639</v>
      </c>
      <c r="C396" s="30"/>
      <c r="D396" s="11">
        <v>0</v>
      </c>
      <c r="E396" s="27" t="s">
        <v>19</v>
      </c>
      <c r="F396" s="65"/>
      <c r="G396" s="45">
        <f t="shared" si="77"/>
        <v>0</v>
      </c>
      <c r="H396" s="6"/>
      <c r="I396" s="63" t="e">
        <f t="shared" si="76"/>
        <v>#NAME?</v>
      </c>
      <c r="K396" s="51"/>
    </row>
    <row r="397" spans="1:11" ht="20.25">
      <c r="A397" s="46" t="s">
        <v>720</v>
      </c>
      <c r="B397" s="44" t="s">
        <v>640</v>
      </c>
      <c r="C397" s="30"/>
      <c r="D397" s="11">
        <v>0</v>
      </c>
      <c r="E397" s="27" t="s">
        <v>19</v>
      </c>
      <c r="F397" s="65"/>
      <c r="G397" s="45">
        <f t="shared" si="77"/>
        <v>0</v>
      </c>
      <c r="H397" s="6"/>
      <c r="I397" s="63" t="e">
        <f t="shared" si="76"/>
        <v>#NAME?</v>
      </c>
      <c r="K397" s="51"/>
    </row>
    <row r="398" spans="1:11" ht="20.25">
      <c r="A398" s="46" t="s">
        <v>721</v>
      </c>
      <c r="B398" s="44" t="s">
        <v>641</v>
      </c>
      <c r="C398" s="30"/>
      <c r="D398" s="11">
        <v>0</v>
      </c>
      <c r="E398" s="27" t="s">
        <v>19</v>
      </c>
      <c r="F398" s="65"/>
      <c r="G398" s="45">
        <f t="shared" si="77"/>
        <v>0</v>
      </c>
      <c r="H398" s="6"/>
      <c r="I398" s="63" t="e">
        <f t="shared" si="76"/>
        <v>#NAME?</v>
      </c>
      <c r="K398" s="51"/>
    </row>
    <row r="399" spans="1:11" ht="20.25">
      <c r="A399" s="46" t="s">
        <v>722</v>
      </c>
      <c r="B399" s="44" t="s">
        <v>642</v>
      </c>
      <c r="C399" s="30"/>
      <c r="D399" s="11">
        <v>0</v>
      </c>
      <c r="E399" s="27" t="s">
        <v>19</v>
      </c>
      <c r="F399" s="65"/>
      <c r="G399" s="45">
        <f t="shared" si="77"/>
        <v>0</v>
      </c>
      <c r="H399" s="6"/>
      <c r="I399" s="63" t="e">
        <f t="shared" si="76"/>
        <v>#NAME?</v>
      </c>
      <c r="K399" s="51"/>
    </row>
    <row r="400" spans="1:11" ht="20.25">
      <c r="A400" s="46" t="s">
        <v>723</v>
      </c>
      <c r="B400" s="44" t="s">
        <v>643</v>
      </c>
      <c r="C400" s="30"/>
      <c r="D400" s="11">
        <v>0</v>
      </c>
      <c r="E400" s="27" t="s">
        <v>19</v>
      </c>
      <c r="F400" s="65"/>
      <c r="G400" s="45">
        <f t="shared" si="77"/>
        <v>0</v>
      </c>
      <c r="H400" s="6"/>
      <c r="I400" s="63" t="e">
        <f t="shared" si="76"/>
        <v>#NAME?</v>
      </c>
      <c r="K400" s="51"/>
    </row>
    <row r="401" spans="1:11" ht="20.25">
      <c r="A401" s="46" t="s">
        <v>724</v>
      </c>
      <c r="B401" s="44" t="s">
        <v>644</v>
      </c>
      <c r="C401" s="30"/>
      <c r="D401" s="11">
        <v>0</v>
      </c>
      <c r="E401" s="27" t="s">
        <v>19</v>
      </c>
      <c r="F401" s="65"/>
      <c r="G401" s="45">
        <f t="shared" si="77"/>
        <v>0</v>
      </c>
      <c r="H401" s="6"/>
      <c r="I401" s="63" t="e">
        <f t="shared" si="76"/>
        <v>#NAME?</v>
      </c>
      <c r="K401" s="51"/>
    </row>
    <row r="402" spans="1:11" ht="20.25">
      <c r="A402" s="46" t="s">
        <v>725</v>
      </c>
      <c r="B402" s="44" t="s">
        <v>645</v>
      </c>
      <c r="C402" s="30"/>
      <c r="D402" s="11">
        <v>0</v>
      </c>
      <c r="E402" s="27" t="s">
        <v>19</v>
      </c>
      <c r="F402" s="65"/>
      <c r="G402" s="45">
        <f t="shared" si="77"/>
        <v>0</v>
      </c>
      <c r="H402" s="6"/>
      <c r="I402" s="63" t="e">
        <f t="shared" si="76"/>
        <v>#NAME?</v>
      </c>
      <c r="K402" s="51"/>
    </row>
    <row r="403" spans="1:11" ht="20.25">
      <c r="A403" s="46" t="s">
        <v>726</v>
      </c>
      <c r="B403" s="44" t="s">
        <v>646</v>
      </c>
      <c r="C403" s="30"/>
      <c r="D403" s="11">
        <v>0</v>
      </c>
      <c r="E403" s="27" t="s">
        <v>19</v>
      </c>
      <c r="F403" s="65"/>
      <c r="G403" s="45">
        <f t="shared" si="77"/>
        <v>0</v>
      </c>
      <c r="H403" s="6"/>
      <c r="I403" s="63" t="e">
        <f t="shared" si="76"/>
        <v>#NAME?</v>
      </c>
      <c r="K403" s="51"/>
    </row>
    <row r="404" spans="1:11" ht="20.25">
      <c r="A404" s="46" t="s">
        <v>727</v>
      </c>
      <c r="B404" s="44" t="s">
        <v>647</v>
      </c>
      <c r="C404" s="30"/>
      <c r="D404" s="11">
        <v>0</v>
      </c>
      <c r="E404" s="27" t="s">
        <v>19</v>
      </c>
      <c r="F404" s="65"/>
      <c r="G404" s="45">
        <f t="shared" si="77"/>
        <v>0</v>
      </c>
      <c r="H404" s="6"/>
      <c r="I404" s="63" t="e">
        <f t="shared" si="76"/>
        <v>#NAME?</v>
      </c>
      <c r="K404" s="51"/>
    </row>
    <row r="405" spans="1:11" ht="20.25">
      <c r="A405" s="46" t="s">
        <v>728</v>
      </c>
      <c r="B405" s="44" t="s">
        <v>648</v>
      </c>
      <c r="C405" s="30"/>
      <c r="D405" s="11">
        <v>0</v>
      </c>
      <c r="E405" s="27" t="s">
        <v>19</v>
      </c>
      <c r="F405" s="65"/>
      <c r="G405" s="45">
        <f t="shared" si="77"/>
        <v>0</v>
      </c>
      <c r="H405" s="6"/>
      <c r="I405" s="63" t="e">
        <f t="shared" si="76"/>
        <v>#NAME?</v>
      </c>
      <c r="K405" s="51"/>
    </row>
    <row r="406" spans="1:11" ht="20.25">
      <c r="A406" s="46" t="s">
        <v>729</v>
      </c>
      <c r="B406" s="44" t="s">
        <v>649</v>
      </c>
      <c r="C406" s="30"/>
      <c r="D406" s="11">
        <v>0</v>
      </c>
      <c r="E406" s="27" t="s">
        <v>19</v>
      </c>
      <c r="F406" s="65"/>
      <c r="G406" s="45">
        <f t="shared" si="77"/>
        <v>0</v>
      </c>
      <c r="H406" s="6"/>
      <c r="I406" s="63" t="e">
        <f t="shared" si="76"/>
        <v>#NAME?</v>
      </c>
      <c r="K406" s="51"/>
    </row>
    <row r="407" spans="1:11" ht="20.25">
      <c r="B407" s="78" t="s">
        <v>650</v>
      </c>
      <c r="C407" s="30"/>
      <c r="D407" s="11"/>
      <c r="E407" s="27"/>
      <c r="F407" s="65"/>
      <c r="G407" s="45"/>
      <c r="H407" s="6"/>
      <c r="I407" s="63"/>
      <c r="K407" s="51"/>
    </row>
    <row r="408" spans="1:11" ht="20.25">
      <c r="A408" s="46" t="s">
        <v>730</v>
      </c>
      <c r="B408" s="44" t="s">
        <v>651</v>
      </c>
      <c r="C408" s="30"/>
      <c r="D408" s="11">
        <v>0</v>
      </c>
      <c r="E408" s="27" t="s">
        <v>19</v>
      </c>
      <c r="F408" s="65"/>
      <c r="G408" s="45">
        <f t="shared" ref="G408:G412" si="78">+D408*F408</f>
        <v>0</v>
      </c>
      <c r="H408" s="6"/>
      <c r="I408" s="63" t="e">
        <f>+G408/$H$879</f>
        <v>#NAME?</v>
      </c>
      <c r="K408" s="51"/>
    </row>
    <row r="409" spans="1:11" ht="20.25">
      <c r="A409" s="46" t="s">
        <v>731</v>
      </c>
      <c r="B409" s="44" t="s">
        <v>652</v>
      </c>
      <c r="C409" s="30"/>
      <c r="D409" s="11">
        <v>0</v>
      </c>
      <c r="E409" s="27" t="s">
        <v>19</v>
      </c>
      <c r="F409" s="65"/>
      <c r="G409" s="45">
        <f t="shared" si="78"/>
        <v>0</v>
      </c>
      <c r="H409" s="6"/>
      <c r="I409" s="63" t="e">
        <f>+G409/$H$879</f>
        <v>#NAME?</v>
      </c>
      <c r="K409" s="51"/>
    </row>
    <row r="410" spans="1:11" ht="20.25">
      <c r="A410" s="46" t="s">
        <v>732</v>
      </c>
      <c r="B410" s="44" t="s">
        <v>653</v>
      </c>
      <c r="C410" s="30"/>
      <c r="D410" s="11">
        <v>0</v>
      </c>
      <c r="E410" s="27" t="s">
        <v>19</v>
      </c>
      <c r="F410" s="65"/>
      <c r="G410" s="45">
        <f t="shared" si="78"/>
        <v>0</v>
      </c>
      <c r="H410" s="6"/>
      <c r="I410" s="63" t="e">
        <f>+G410/$H$879</f>
        <v>#NAME?</v>
      </c>
      <c r="K410" s="51"/>
    </row>
    <row r="411" spans="1:11" ht="20.25">
      <c r="A411" s="46" t="s">
        <v>733</v>
      </c>
      <c r="B411" s="44" t="s">
        <v>654</v>
      </c>
      <c r="C411" s="30"/>
      <c r="D411" s="11">
        <v>0</v>
      </c>
      <c r="E411" s="27" t="s">
        <v>19</v>
      </c>
      <c r="F411" s="65"/>
      <c r="G411" s="45">
        <f t="shared" si="78"/>
        <v>0</v>
      </c>
      <c r="H411" s="6"/>
      <c r="I411" s="63" t="e">
        <f>+G411/$H$879</f>
        <v>#NAME?</v>
      </c>
      <c r="K411" s="51"/>
    </row>
    <row r="412" spans="1:11" ht="20.25">
      <c r="A412" s="46" t="s">
        <v>734</v>
      </c>
      <c r="B412" s="44" t="s">
        <v>655</v>
      </c>
      <c r="C412" s="30"/>
      <c r="D412" s="11">
        <v>0</v>
      </c>
      <c r="E412" s="27" t="s">
        <v>19</v>
      </c>
      <c r="F412" s="65"/>
      <c r="G412" s="45">
        <f t="shared" si="78"/>
        <v>0</v>
      </c>
      <c r="H412" s="6"/>
      <c r="I412" s="63" t="e">
        <f>+G412/$H$879</f>
        <v>#NAME?</v>
      </c>
      <c r="K412" s="51"/>
    </row>
    <row r="413" spans="1:11" ht="20.25">
      <c r="B413" s="78" t="s">
        <v>656</v>
      </c>
      <c r="C413" s="30"/>
      <c r="D413" s="11"/>
      <c r="E413" s="27"/>
      <c r="F413" s="65"/>
      <c r="G413" s="45"/>
      <c r="H413" s="6"/>
      <c r="I413" s="63"/>
      <c r="K413" s="51"/>
    </row>
    <row r="414" spans="1:11" ht="20.25">
      <c r="A414" s="46" t="s">
        <v>735</v>
      </c>
      <c r="B414" s="44" t="s">
        <v>657</v>
      </c>
      <c r="C414" s="30"/>
      <c r="D414" s="11">
        <v>0</v>
      </c>
      <c r="E414" s="27" t="s">
        <v>19</v>
      </c>
      <c r="F414" s="65"/>
      <c r="G414" s="45">
        <f t="shared" ref="G414:G419" si="79">+D414*F414</f>
        <v>0</v>
      </c>
      <c r="H414" s="6"/>
      <c r="I414" s="63" t="e">
        <f t="shared" ref="I414:I419" si="80">+G414/$H$879</f>
        <v>#NAME?</v>
      </c>
      <c r="K414" s="51"/>
    </row>
    <row r="415" spans="1:11" ht="20.25">
      <c r="A415" s="46" t="s">
        <v>736</v>
      </c>
      <c r="B415" s="44" t="s">
        <v>658</v>
      </c>
      <c r="C415" s="30"/>
      <c r="D415" s="11">
        <v>0</v>
      </c>
      <c r="E415" s="27" t="s">
        <v>19</v>
      </c>
      <c r="F415" s="65"/>
      <c r="G415" s="45">
        <f t="shared" si="79"/>
        <v>0</v>
      </c>
      <c r="H415" s="6"/>
      <c r="I415" s="63" t="e">
        <f t="shared" si="80"/>
        <v>#NAME?</v>
      </c>
      <c r="K415" s="51"/>
    </row>
    <row r="416" spans="1:11" ht="20.25">
      <c r="A416" s="46" t="s">
        <v>737</v>
      </c>
      <c r="B416" s="44" t="s">
        <v>659</v>
      </c>
      <c r="C416" s="30"/>
      <c r="D416" s="11">
        <v>0</v>
      </c>
      <c r="E416" s="27" t="s">
        <v>19</v>
      </c>
      <c r="F416" s="65"/>
      <c r="G416" s="45">
        <f t="shared" si="79"/>
        <v>0</v>
      </c>
      <c r="H416" s="6"/>
      <c r="I416" s="63" t="e">
        <f t="shared" si="80"/>
        <v>#NAME?</v>
      </c>
      <c r="K416" s="51"/>
    </row>
    <row r="417" spans="1:11" ht="20.25">
      <c r="A417" s="46" t="s">
        <v>738</v>
      </c>
      <c r="B417" s="44" t="s">
        <v>660</v>
      </c>
      <c r="C417" s="30"/>
      <c r="D417" s="11">
        <v>0</v>
      </c>
      <c r="E417" s="27" t="s">
        <v>19</v>
      </c>
      <c r="F417" s="65"/>
      <c r="G417" s="45">
        <f t="shared" si="79"/>
        <v>0</v>
      </c>
      <c r="H417" s="6"/>
      <c r="I417" s="63" t="e">
        <f t="shared" si="80"/>
        <v>#NAME?</v>
      </c>
      <c r="K417" s="51"/>
    </row>
    <row r="418" spans="1:11" ht="20.25">
      <c r="A418" s="46" t="s">
        <v>739</v>
      </c>
      <c r="B418" s="44" t="s">
        <v>661</v>
      </c>
      <c r="C418" s="30"/>
      <c r="D418" s="11">
        <v>0</v>
      </c>
      <c r="E418" s="27" t="s">
        <v>19</v>
      </c>
      <c r="F418" s="65"/>
      <c r="G418" s="45">
        <f t="shared" si="79"/>
        <v>0</v>
      </c>
      <c r="H418" s="6"/>
      <c r="I418" s="63" t="e">
        <f t="shared" si="80"/>
        <v>#NAME?</v>
      </c>
      <c r="K418" s="51"/>
    </row>
    <row r="419" spans="1:11" ht="20.25">
      <c r="A419" s="46" t="s">
        <v>740</v>
      </c>
      <c r="B419" s="44" t="s">
        <v>662</v>
      </c>
      <c r="C419" s="30"/>
      <c r="D419" s="11">
        <v>0</v>
      </c>
      <c r="E419" s="27" t="s">
        <v>19</v>
      </c>
      <c r="F419" s="65"/>
      <c r="G419" s="45">
        <f t="shared" si="79"/>
        <v>0</v>
      </c>
      <c r="H419" s="6"/>
      <c r="I419" s="63" t="e">
        <f t="shared" si="80"/>
        <v>#NAME?</v>
      </c>
      <c r="K419" s="51"/>
    </row>
    <row r="420" spans="1:11" ht="20.25">
      <c r="B420" s="78" t="s">
        <v>118</v>
      </c>
      <c r="C420" s="30"/>
      <c r="D420" s="11"/>
      <c r="E420" s="27"/>
      <c r="F420" s="65"/>
      <c r="G420" s="45"/>
      <c r="H420" s="6"/>
      <c r="I420" s="63"/>
      <c r="K420" s="51"/>
    </row>
    <row r="421" spans="1:11" ht="20.25">
      <c r="A421" s="46" t="s">
        <v>741</v>
      </c>
      <c r="B421" s="44" t="s">
        <v>663</v>
      </c>
      <c r="C421" s="30"/>
      <c r="D421" s="11">
        <v>0</v>
      </c>
      <c r="E421" s="27" t="s">
        <v>19</v>
      </c>
      <c r="F421" s="65"/>
      <c r="G421" s="45">
        <f t="shared" ref="G421:G453" si="81">+D421*F421</f>
        <v>0</v>
      </c>
      <c r="H421" s="6"/>
      <c r="I421" s="63" t="e">
        <f t="shared" ref="I421:I453" si="82">+G421/$H$879</f>
        <v>#NAME?</v>
      </c>
      <c r="K421" s="51"/>
    </row>
    <row r="422" spans="1:11" ht="20.25">
      <c r="A422" s="46" t="s">
        <v>742</v>
      </c>
      <c r="B422" s="44" t="s">
        <v>664</v>
      </c>
      <c r="C422" s="30"/>
      <c r="D422" s="11">
        <v>0</v>
      </c>
      <c r="E422" s="27" t="s">
        <v>19</v>
      </c>
      <c r="F422" s="65"/>
      <c r="G422" s="45">
        <f t="shared" si="81"/>
        <v>0</v>
      </c>
      <c r="H422" s="6"/>
      <c r="I422" s="63" t="e">
        <f t="shared" si="82"/>
        <v>#NAME?</v>
      </c>
      <c r="K422" s="51"/>
    </row>
    <row r="423" spans="1:11" ht="20.25">
      <c r="A423" s="46" t="s">
        <v>743</v>
      </c>
      <c r="B423" s="44" t="s">
        <v>665</v>
      </c>
      <c r="C423" s="30"/>
      <c r="D423" s="11">
        <v>0</v>
      </c>
      <c r="E423" s="27" t="s">
        <v>19</v>
      </c>
      <c r="F423" s="65"/>
      <c r="G423" s="45">
        <f t="shared" si="81"/>
        <v>0</v>
      </c>
      <c r="H423" s="6"/>
      <c r="I423" s="63" t="e">
        <f t="shared" si="82"/>
        <v>#NAME?</v>
      </c>
      <c r="K423" s="51"/>
    </row>
    <row r="424" spans="1:11" ht="20.25">
      <c r="A424" s="46" t="s">
        <v>744</v>
      </c>
      <c r="B424" s="44" t="s">
        <v>666</v>
      </c>
      <c r="C424" s="30"/>
      <c r="D424" s="11">
        <v>0</v>
      </c>
      <c r="E424" s="27" t="s">
        <v>19</v>
      </c>
      <c r="F424" s="65"/>
      <c r="G424" s="45">
        <f t="shared" si="81"/>
        <v>0</v>
      </c>
      <c r="H424" s="6"/>
      <c r="I424" s="63" t="e">
        <f t="shared" si="82"/>
        <v>#NAME?</v>
      </c>
      <c r="K424" s="51"/>
    </row>
    <row r="425" spans="1:11" ht="20.25">
      <c r="A425" s="46" t="s">
        <v>745</v>
      </c>
      <c r="B425" s="44" t="s">
        <v>667</v>
      </c>
      <c r="C425" s="30"/>
      <c r="D425" s="11">
        <v>0</v>
      </c>
      <c r="E425" s="27" t="s">
        <v>19</v>
      </c>
      <c r="F425" s="65"/>
      <c r="G425" s="45">
        <f t="shared" si="81"/>
        <v>0</v>
      </c>
      <c r="H425" s="6"/>
      <c r="I425" s="63" t="e">
        <f t="shared" si="82"/>
        <v>#NAME?</v>
      </c>
      <c r="K425" s="51"/>
    </row>
    <row r="426" spans="1:11" ht="20.25">
      <c r="A426" s="46" t="s">
        <v>746</v>
      </c>
      <c r="B426" s="44" t="s">
        <v>668</v>
      </c>
      <c r="C426" s="30"/>
      <c r="D426" s="11">
        <v>0</v>
      </c>
      <c r="E426" s="27" t="s">
        <v>19</v>
      </c>
      <c r="F426" s="65"/>
      <c r="G426" s="45">
        <f t="shared" si="81"/>
        <v>0</v>
      </c>
      <c r="H426" s="6"/>
      <c r="I426" s="63" t="e">
        <f t="shared" si="82"/>
        <v>#NAME?</v>
      </c>
      <c r="K426" s="51"/>
    </row>
    <row r="427" spans="1:11" ht="20.25">
      <c r="A427" s="46" t="s">
        <v>747</v>
      </c>
      <c r="B427" s="44" t="s">
        <v>669</v>
      </c>
      <c r="C427" s="30"/>
      <c r="D427" s="11">
        <v>0</v>
      </c>
      <c r="E427" s="27" t="s">
        <v>19</v>
      </c>
      <c r="F427" s="65"/>
      <c r="G427" s="45">
        <f t="shared" si="81"/>
        <v>0</v>
      </c>
      <c r="H427" s="6"/>
      <c r="I427" s="63" t="e">
        <f t="shared" si="82"/>
        <v>#NAME?</v>
      </c>
      <c r="K427" s="51"/>
    </row>
    <row r="428" spans="1:11" ht="20.25">
      <c r="A428" s="46" t="s">
        <v>748</v>
      </c>
      <c r="B428" s="44" t="s">
        <v>670</v>
      </c>
      <c r="C428" s="30"/>
      <c r="D428" s="11">
        <v>0</v>
      </c>
      <c r="E428" s="27" t="s">
        <v>19</v>
      </c>
      <c r="F428" s="65"/>
      <c r="G428" s="45">
        <f t="shared" si="81"/>
        <v>0</v>
      </c>
      <c r="H428" s="6"/>
      <c r="I428" s="63" t="e">
        <f t="shared" si="82"/>
        <v>#NAME?</v>
      </c>
      <c r="K428" s="51"/>
    </row>
    <row r="429" spans="1:11" ht="20.25">
      <c r="A429" s="46" t="s">
        <v>749</v>
      </c>
      <c r="B429" s="44" t="s">
        <v>671</v>
      </c>
      <c r="C429" s="30"/>
      <c r="D429" s="11">
        <v>0</v>
      </c>
      <c r="E429" s="27" t="s">
        <v>19</v>
      </c>
      <c r="F429" s="65"/>
      <c r="G429" s="45">
        <f t="shared" si="81"/>
        <v>0</v>
      </c>
      <c r="H429" s="6"/>
      <c r="I429" s="63" t="e">
        <f t="shared" si="82"/>
        <v>#NAME?</v>
      </c>
      <c r="K429" s="51"/>
    </row>
    <row r="430" spans="1:11" ht="20.25">
      <c r="A430" s="46" t="s">
        <v>750</v>
      </c>
      <c r="B430" s="44" t="s">
        <v>672</v>
      </c>
      <c r="C430" s="30"/>
      <c r="D430" s="11">
        <v>0</v>
      </c>
      <c r="E430" s="27" t="s">
        <v>19</v>
      </c>
      <c r="F430" s="65"/>
      <c r="G430" s="45">
        <f t="shared" si="81"/>
        <v>0</v>
      </c>
      <c r="H430" s="6"/>
      <c r="I430" s="63" t="e">
        <f t="shared" si="82"/>
        <v>#NAME?</v>
      </c>
      <c r="K430" s="51"/>
    </row>
    <row r="431" spans="1:11" ht="20.25">
      <c r="A431" s="46" t="s">
        <v>751</v>
      </c>
      <c r="B431" s="44" t="s">
        <v>673</v>
      </c>
      <c r="C431" s="30"/>
      <c r="D431" s="11">
        <v>0</v>
      </c>
      <c r="E431" s="27" t="s">
        <v>19</v>
      </c>
      <c r="F431" s="65"/>
      <c r="G431" s="45">
        <f t="shared" si="81"/>
        <v>0</v>
      </c>
      <c r="H431" s="6"/>
      <c r="I431" s="63" t="e">
        <f t="shared" si="82"/>
        <v>#NAME?</v>
      </c>
      <c r="K431" s="51"/>
    </row>
    <row r="432" spans="1:11" ht="20.25">
      <c r="A432" s="46" t="s">
        <v>752</v>
      </c>
      <c r="B432" s="44" t="s">
        <v>674</v>
      </c>
      <c r="C432" s="30"/>
      <c r="D432" s="11">
        <v>0</v>
      </c>
      <c r="E432" s="27" t="s">
        <v>19</v>
      </c>
      <c r="F432" s="65"/>
      <c r="G432" s="45">
        <f t="shared" si="81"/>
        <v>0</v>
      </c>
      <c r="H432" s="6"/>
      <c r="I432" s="63" t="e">
        <f t="shared" si="82"/>
        <v>#NAME?</v>
      </c>
      <c r="K432" s="51"/>
    </row>
    <row r="433" spans="1:11" ht="20.25">
      <c r="A433" s="46" t="s">
        <v>753</v>
      </c>
      <c r="B433" s="44" t="s">
        <v>675</v>
      </c>
      <c r="C433" s="30"/>
      <c r="D433" s="11">
        <v>0</v>
      </c>
      <c r="E433" s="27" t="s">
        <v>19</v>
      </c>
      <c r="F433" s="65"/>
      <c r="G433" s="45">
        <f t="shared" si="81"/>
        <v>0</v>
      </c>
      <c r="H433" s="6"/>
      <c r="I433" s="63" t="e">
        <f t="shared" si="82"/>
        <v>#NAME?</v>
      </c>
      <c r="K433" s="51"/>
    </row>
    <row r="434" spans="1:11" ht="20.25">
      <c r="A434" s="46" t="s">
        <v>754</v>
      </c>
      <c r="B434" s="44" t="s">
        <v>676</v>
      </c>
      <c r="C434" s="30"/>
      <c r="D434" s="11">
        <v>0</v>
      </c>
      <c r="E434" s="27" t="s">
        <v>19</v>
      </c>
      <c r="F434" s="65"/>
      <c r="G434" s="45">
        <f t="shared" si="81"/>
        <v>0</v>
      </c>
      <c r="H434" s="6"/>
      <c r="I434" s="63" t="e">
        <f t="shared" si="82"/>
        <v>#NAME?</v>
      </c>
      <c r="K434" s="51"/>
    </row>
    <row r="435" spans="1:11" ht="20.25">
      <c r="A435" s="46" t="s">
        <v>755</v>
      </c>
      <c r="B435" s="44" t="s">
        <v>677</v>
      </c>
      <c r="C435" s="30"/>
      <c r="D435" s="11">
        <v>0</v>
      </c>
      <c r="E435" s="27" t="s">
        <v>19</v>
      </c>
      <c r="F435" s="65"/>
      <c r="G435" s="45">
        <f t="shared" si="81"/>
        <v>0</v>
      </c>
      <c r="H435" s="6"/>
      <c r="I435" s="63" t="e">
        <f t="shared" si="82"/>
        <v>#NAME?</v>
      </c>
      <c r="K435" s="51"/>
    </row>
    <row r="436" spans="1:11" ht="20.25">
      <c r="A436" s="46" t="s">
        <v>756</v>
      </c>
      <c r="B436" s="44" t="s">
        <v>678</v>
      </c>
      <c r="C436" s="30"/>
      <c r="D436" s="11">
        <v>0</v>
      </c>
      <c r="E436" s="27" t="s">
        <v>19</v>
      </c>
      <c r="F436" s="65"/>
      <c r="G436" s="45">
        <f t="shared" si="81"/>
        <v>0</v>
      </c>
      <c r="H436" s="6"/>
      <c r="I436" s="63" t="e">
        <f t="shared" si="82"/>
        <v>#NAME?</v>
      </c>
      <c r="K436" s="51"/>
    </row>
    <row r="437" spans="1:11" ht="20.25">
      <c r="A437" s="46" t="s">
        <v>757</v>
      </c>
      <c r="B437" s="44" t="s">
        <v>679</v>
      </c>
      <c r="C437" s="30"/>
      <c r="D437" s="11">
        <v>0</v>
      </c>
      <c r="E437" s="27" t="s">
        <v>19</v>
      </c>
      <c r="F437" s="65"/>
      <c r="G437" s="45">
        <f t="shared" si="81"/>
        <v>0</v>
      </c>
      <c r="H437" s="6"/>
      <c r="I437" s="63" t="e">
        <f t="shared" si="82"/>
        <v>#NAME?</v>
      </c>
      <c r="K437" s="51"/>
    </row>
    <row r="438" spans="1:11" ht="20.25">
      <c r="A438" s="46" t="s">
        <v>758</v>
      </c>
      <c r="B438" s="44" t="s">
        <v>680</v>
      </c>
      <c r="C438" s="30"/>
      <c r="D438" s="11">
        <v>0</v>
      </c>
      <c r="E438" s="27" t="s">
        <v>19</v>
      </c>
      <c r="F438" s="65"/>
      <c r="G438" s="45">
        <f t="shared" si="81"/>
        <v>0</v>
      </c>
      <c r="H438" s="6"/>
      <c r="I438" s="63" t="e">
        <f t="shared" si="82"/>
        <v>#NAME?</v>
      </c>
      <c r="K438" s="51"/>
    </row>
    <row r="439" spans="1:11" ht="20.25">
      <c r="A439" s="46" t="s">
        <v>759</v>
      </c>
      <c r="B439" s="44" t="s">
        <v>681</v>
      </c>
      <c r="C439" s="30"/>
      <c r="D439" s="11">
        <v>0</v>
      </c>
      <c r="E439" s="27" t="s">
        <v>19</v>
      </c>
      <c r="F439" s="65"/>
      <c r="G439" s="45">
        <f t="shared" si="81"/>
        <v>0</v>
      </c>
      <c r="H439" s="6"/>
      <c r="I439" s="63" t="e">
        <f t="shared" si="82"/>
        <v>#NAME?</v>
      </c>
      <c r="K439" s="51"/>
    </row>
    <row r="440" spans="1:11" ht="20.25">
      <c r="A440" s="46" t="s">
        <v>760</v>
      </c>
      <c r="B440" s="44" t="s">
        <v>682</v>
      </c>
      <c r="C440" s="30"/>
      <c r="D440" s="11">
        <v>0</v>
      </c>
      <c r="E440" s="27" t="s">
        <v>19</v>
      </c>
      <c r="F440" s="65"/>
      <c r="G440" s="45">
        <f t="shared" si="81"/>
        <v>0</v>
      </c>
      <c r="H440" s="6"/>
      <c r="I440" s="63" t="e">
        <f t="shared" si="82"/>
        <v>#NAME?</v>
      </c>
      <c r="K440" s="51"/>
    </row>
    <row r="441" spans="1:11" ht="20.25">
      <c r="A441" s="46" t="s">
        <v>761</v>
      </c>
      <c r="B441" s="44" t="s">
        <v>683</v>
      </c>
      <c r="C441" s="30"/>
      <c r="D441" s="11">
        <v>0</v>
      </c>
      <c r="E441" s="27" t="s">
        <v>19</v>
      </c>
      <c r="F441" s="65"/>
      <c r="G441" s="45">
        <f t="shared" si="81"/>
        <v>0</v>
      </c>
      <c r="H441" s="6"/>
      <c r="I441" s="63" t="e">
        <f t="shared" si="82"/>
        <v>#NAME?</v>
      </c>
      <c r="K441" s="51"/>
    </row>
    <row r="442" spans="1:11" ht="20.25">
      <c r="A442" s="46" t="s">
        <v>762</v>
      </c>
      <c r="B442" s="44" t="s">
        <v>684</v>
      </c>
      <c r="C442" s="30"/>
      <c r="D442" s="11">
        <v>0</v>
      </c>
      <c r="E442" s="27" t="s">
        <v>19</v>
      </c>
      <c r="F442" s="65"/>
      <c r="G442" s="45">
        <f t="shared" si="81"/>
        <v>0</v>
      </c>
      <c r="H442" s="6"/>
      <c r="I442" s="63" t="e">
        <f t="shared" si="82"/>
        <v>#NAME?</v>
      </c>
      <c r="K442" s="51"/>
    </row>
    <row r="443" spans="1:11" ht="20.25">
      <c r="A443" s="46" t="s">
        <v>763</v>
      </c>
      <c r="B443" s="44" t="s">
        <v>685</v>
      </c>
      <c r="C443" s="30"/>
      <c r="D443" s="11">
        <v>0</v>
      </c>
      <c r="E443" s="27" t="s">
        <v>19</v>
      </c>
      <c r="F443" s="65"/>
      <c r="G443" s="45">
        <f t="shared" si="81"/>
        <v>0</v>
      </c>
      <c r="H443" s="6"/>
      <c r="I443" s="63" t="e">
        <f t="shared" si="82"/>
        <v>#NAME?</v>
      </c>
      <c r="K443" s="51"/>
    </row>
    <row r="444" spans="1:11" ht="20.25">
      <c r="A444" s="46" t="s">
        <v>764</v>
      </c>
      <c r="B444" s="44" t="s">
        <v>686</v>
      </c>
      <c r="C444" s="30"/>
      <c r="D444" s="11">
        <v>0</v>
      </c>
      <c r="E444" s="27" t="s">
        <v>19</v>
      </c>
      <c r="F444" s="65"/>
      <c r="G444" s="45">
        <f t="shared" si="81"/>
        <v>0</v>
      </c>
      <c r="H444" s="6"/>
      <c r="I444" s="63" t="e">
        <f t="shared" si="82"/>
        <v>#NAME?</v>
      </c>
      <c r="K444" s="51"/>
    </row>
    <row r="445" spans="1:11" ht="20.25">
      <c r="A445" s="46" t="s">
        <v>765</v>
      </c>
      <c r="B445" s="44" t="s">
        <v>687</v>
      </c>
      <c r="C445" s="30"/>
      <c r="D445" s="11">
        <v>0</v>
      </c>
      <c r="E445" s="27" t="s">
        <v>19</v>
      </c>
      <c r="F445" s="65"/>
      <c r="G445" s="45">
        <f t="shared" si="81"/>
        <v>0</v>
      </c>
      <c r="H445" s="6"/>
      <c r="I445" s="63" t="e">
        <f t="shared" si="82"/>
        <v>#NAME?</v>
      </c>
      <c r="K445" s="51"/>
    </row>
    <row r="446" spans="1:11" ht="20.25">
      <c r="A446" s="46" t="s">
        <v>766</v>
      </c>
      <c r="B446" s="44" t="s">
        <v>688</v>
      </c>
      <c r="C446" s="30"/>
      <c r="D446" s="11">
        <v>0</v>
      </c>
      <c r="E446" s="27" t="s">
        <v>19</v>
      </c>
      <c r="F446" s="65"/>
      <c r="G446" s="45">
        <f t="shared" si="81"/>
        <v>0</v>
      </c>
      <c r="H446" s="6"/>
      <c r="I446" s="63" t="e">
        <f t="shared" si="82"/>
        <v>#NAME?</v>
      </c>
      <c r="K446" s="51"/>
    </row>
    <row r="447" spans="1:11" ht="20.25">
      <c r="A447" s="46" t="s">
        <v>767</v>
      </c>
      <c r="B447" s="44" t="s">
        <v>689</v>
      </c>
      <c r="C447" s="30"/>
      <c r="D447" s="11">
        <v>0</v>
      </c>
      <c r="E447" s="27" t="s">
        <v>19</v>
      </c>
      <c r="F447" s="65"/>
      <c r="G447" s="45">
        <f t="shared" si="81"/>
        <v>0</v>
      </c>
      <c r="H447" s="6"/>
      <c r="I447" s="63" t="e">
        <f t="shared" si="82"/>
        <v>#NAME?</v>
      </c>
      <c r="K447" s="51"/>
    </row>
    <row r="448" spans="1:11" ht="20.25">
      <c r="A448" s="46" t="s">
        <v>768</v>
      </c>
      <c r="B448" s="44" t="s">
        <v>690</v>
      </c>
      <c r="C448" s="30"/>
      <c r="D448" s="11">
        <v>0</v>
      </c>
      <c r="E448" s="27" t="s">
        <v>19</v>
      </c>
      <c r="F448" s="65"/>
      <c r="G448" s="45">
        <f t="shared" si="81"/>
        <v>0</v>
      </c>
      <c r="H448" s="6"/>
      <c r="I448" s="63" t="e">
        <f t="shared" si="82"/>
        <v>#NAME?</v>
      </c>
      <c r="K448" s="51"/>
    </row>
    <row r="449" spans="1:11" ht="20.25">
      <c r="A449" s="46" t="s">
        <v>769</v>
      </c>
      <c r="B449" s="44" t="s">
        <v>691</v>
      </c>
      <c r="C449" s="30"/>
      <c r="D449" s="11">
        <v>0</v>
      </c>
      <c r="E449" s="27" t="s">
        <v>19</v>
      </c>
      <c r="F449" s="65"/>
      <c r="G449" s="45">
        <f t="shared" si="81"/>
        <v>0</v>
      </c>
      <c r="H449" s="6"/>
      <c r="I449" s="63" t="e">
        <f t="shared" si="82"/>
        <v>#NAME?</v>
      </c>
      <c r="K449" s="51"/>
    </row>
    <row r="450" spans="1:11" ht="20.25">
      <c r="A450" s="46" t="s">
        <v>770</v>
      </c>
      <c r="B450" s="44" t="s">
        <v>692</v>
      </c>
      <c r="C450" s="30"/>
      <c r="D450" s="11">
        <v>0</v>
      </c>
      <c r="E450" s="27" t="s">
        <v>19</v>
      </c>
      <c r="F450" s="65"/>
      <c r="G450" s="45">
        <f t="shared" si="81"/>
        <v>0</v>
      </c>
      <c r="H450" s="6"/>
      <c r="I450" s="63" t="e">
        <f t="shared" si="82"/>
        <v>#NAME?</v>
      </c>
      <c r="K450" s="51"/>
    </row>
    <row r="451" spans="1:11" ht="20.25">
      <c r="A451" s="46" t="s">
        <v>771</v>
      </c>
      <c r="B451" s="44" t="s">
        <v>693</v>
      </c>
      <c r="C451" s="30"/>
      <c r="D451" s="11">
        <v>0</v>
      </c>
      <c r="E451" s="27" t="s">
        <v>19</v>
      </c>
      <c r="F451" s="65"/>
      <c r="G451" s="45">
        <f t="shared" si="81"/>
        <v>0</v>
      </c>
      <c r="H451" s="6"/>
      <c r="I451" s="63" t="e">
        <f t="shared" si="82"/>
        <v>#NAME?</v>
      </c>
      <c r="K451" s="51"/>
    </row>
    <row r="452" spans="1:11" ht="20.25">
      <c r="A452" s="46" t="s">
        <v>772</v>
      </c>
      <c r="B452" s="44" t="s">
        <v>694</v>
      </c>
      <c r="C452" s="30"/>
      <c r="D452" s="11">
        <v>0</v>
      </c>
      <c r="E452" s="27" t="s">
        <v>19</v>
      </c>
      <c r="F452" s="65"/>
      <c r="G452" s="45">
        <f t="shared" si="81"/>
        <v>0</v>
      </c>
      <c r="H452" s="6"/>
      <c r="I452" s="63" t="e">
        <f t="shared" si="82"/>
        <v>#NAME?</v>
      </c>
      <c r="K452" s="51"/>
    </row>
    <row r="453" spans="1:11" ht="20.25">
      <c r="A453" s="46" t="s">
        <v>773</v>
      </c>
      <c r="B453" s="44" t="s">
        <v>695</v>
      </c>
      <c r="C453" s="30"/>
      <c r="D453" s="11">
        <v>0</v>
      </c>
      <c r="E453" s="27" t="s">
        <v>19</v>
      </c>
      <c r="F453" s="65"/>
      <c r="G453" s="45">
        <f t="shared" si="81"/>
        <v>0</v>
      </c>
      <c r="H453" s="6"/>
      <c r="I453" s="63" t="e">
        <f t="shared" si="82"/>
        <v>#NAME?</v>
      </c>
      <c r="K453" s="51"/>
    </row>
    <row r="454" spans="1:11" ht="20.25">
      <c r="B454" s="78" t="s">
        <v>696</v>
      </c>
      <c r="C454" s="30"/>
      <c r="D454" s="11"/>
      <c r="E454" s="27"/>
      <c r="F454" s="65"/>
      <c r="G454" s="45"/>
      <c r="H454" s="6"/>
      <c r="I454" s="63"/>
      <c r="K454" s="51"/>
    </row>
    <row r="455" spans="1:11" ht="20.25">
      <c r="A455" s="46" t="s">
        <v>774</v>
      </c>
      <c r="B455" s="44" t="s">
        <v>697</v>
      </c>
      <c r="C455" s="30"/>
      <c r="D455" s="11">
        <v>0</v>
      </c>
      <c r="E455" s="27" t="s">
        <v>19</v>
      </c>
      <c r="F455" s="65"/>
      <c r="G455" s="45">
        <f t="shared" ref="G455" si="83">+D455*F455</f>
        <v>0</v>
      </c>
      <c r="H455" s="6"/>
      <c r="I455" s="63" t="e">
        <f>+G455/$H$879</f>
        <v>#NAME?</v>
      </c>
      <c r="K455" s="51"/>
    </row>
    <row r="456" spans="1:11" s="2" customFormat="1" ht="15.75" thickBot="1">
      <c r="A456" s="31"/>
      <c r="B456" s="90"/>
      <c r="C456" s="90"/>
      <c r="D456" s="39"/>
      <c r="E456" s="39"/>
      <c r="F456" s="39"/>
      <c r="G456" s="39"/>
      <c r="H456" s="40"/>
      <c r="I456" s="40"/>
      <c r="J456" s="53"/>
      <c r="K456" s="50"/>
    </row>
    <row r="457" spans="1:11" ht="21" customHeight="1" thickBot="1">
      <c r="A457" s="22">
        <v>14</v>
      </c>
      <c r="B457" s="23" t="s">
        <v>775</v>
      </c>
      <c r="C457" s="28"/>
      <c r="D457" s="24"/>
      <c r="E457" s="25"/>
      <c r="F457" s="25"/>
      <c r="G457" s="25"/>
      <c r="H457" s="26">
        <f>SUM(G459:G461)</f>
        <v>0</v>
      </c>
      <c r="I457" s="48"/>
      <c r="J457" s="42" t="e">
        <f>SUM(I459:I461)</f>
        <v>#NAME?</v>
      </c>
    </row>
    <row r="458" spans="1:11">
      <c r="A458" s="16"/>
      <c r="B458" s="29"/>
      <c r="C458" s="29"/>
      <c r="D458" s="5"/>
      <c r="E458" s="5"/>
      <c r="F458" s="5"/>
      <c r="G458" s="5"/>
      <c r="H458" s="6"/>
      <c r="I458" s="6"/>
      <c r="J458" s="52"/>
      <c r="K458" s="51"/>
    </row>
    <row r="459" spans="1:11" ht="20.25">
      <c r="A459" s="46" t="s">
        <v>79</v>
      </c>
      <c r="B459" s="44" t="s">
        <v>776</v>
      </c>
      <c r="C459" s="30"/>
      <c r="D459" s="11">
        <v>0</v>
      </c>
      <c r="E459" s="27" t="s">
        <v>18</v>
      </c>
      <c r="F459" s="64"/>
      <c r="G459" s="45">
        <f t="shared" ref="G459:G460" si="84">+D459*F459</f>
        <v>0</v>
      </c>
      <c r="H459" s="6"/>
      <c r="I459" s="63" t="e">
        <f>+G459/$H$879</f>
        <v>#NAME?</v>
      </c>
      <c r="K459" s="51"/>
    </row>
    <row r="460" spans="1:11" ht="32.25" customHeight="1">
      <c r="A460" s="46" t="s">
        <v>80</v>
      </c>
      <c r="B460" s="44" t="s">
        <v>777</v>
      </c>
      <c r="C460" s="30"/>
      <c r="D460" s="11">
        <v>0</v>
      </c>
      <c r="E460" s="27" t="s">
        <v>17</v>
      </c>
      <c r="F460" s="65"/>
      <c r="G460" s="45">
        <f t="shared" si="84"/>
        <v>0</v>
      </c>
      <c r="H460" s="6"/>
      <c r="I460" s="63" t="e">
        <f>+G460/$H$879</f>
        <v>#NAME?</v>
      </c>
      <c r="K460" s="51"/>
    </row>
    <row r="461" spans="1:11" s="2" customFormat="1" ht="15.75" thickBot="1">
      <c r="A461" s="31"/>
      <c r="B461" s="90"/>
      <c r="C461" s="90"/>
      <c r="D461" s="39"/>
      <c r="E461" s="39"/>
      <c r="F461" s="39"/>
      <c r="G461" s="39"/>
      <c r="H461" s="40"/>
      <c r="I461" s="40"/>
      <c r="J461" s="53"/>
      <c r="K461" s="50"/>
    </row>
    <row r="462" spans="1:11" ht="21" thickBot="1">
      <c r="A462" s="32">
        <v>15</v>
      </c>
      <c r="B462" s="33" t="s">
        <v>108</v>
      </c>
      <c r="C462" s="34"/>
      <c r="D462" s="24"/>
      <c r="E462" s="25"/>
      <c r="F462" s="25"/>
      <c r="G462" s="25"/>
      <c r="H462" s="26">
        <f>SUM(G464:G467)</f>
        <v>0</v>
      </c>
      <c r="I462" s="48"/>
      <c r="J462" s="42" t="e">
        <f>SUM(I464:I467)</f>
        <v>#NAME?</v>
      </c>
    </row>
    <row r="463" spans="1:11">
      <c r="A463" s="37"/>
      <c r="B463" s="38"/>
      <c r="C463" s="29"/>
      <c r="D463" s="5"/>
      <c r="E463" s="5"/>
      <c r="F463" s="5"/>
      <c r="G463" s="5"/>
      <c r="H463" s="6"/>
      <c r="I463" s="6"/>
      <c r="J463" s="52"/>
      <c r="K463" s="51"/>
    </row>
    <row r="464" spans="1:11" s="2" customFormat="1" ht="15.75">
      <c r="A464" s="43" t="s">
        <v>81</v>
      </c>
      <c r="B464" s="44" t="s">
        <v>109</v>
      </c>
      <c r="C464" s="30"/>
      <c r="D464" s="11">
        <v>0</v>
      </c>
      <c r="E464" s="27" t="s">
        <v>17</v>
      </c>
      <c r="F464" s="11"/>
      <c r="G464" s="45">
        <f t="shared" ref="G464:G465" si="85">+D464*F464</f>
        <v>0</v>
      </c>
      <c r="H464" s="6"/>
      <c r="I464" s="63" t="e">
        <f>+G464/$H$879</f>
        <v>#NAME?</v>
      </c>
      <c r="K464" s="50"/>
    </row>
    <row r="465" spans="1:11" s="2" customFormat="1" ht="15.75">
      <c r="A465" s="43" t="s">
        <v>82</v>
      </c>
      <c r="B465" s="44" t="s">
        <v>778</v>
      </c>
      <c r="C465" s="30"/>
      <c r="D465" s="11">
        <v>0</v>
      </c>
      <c r="E465" s="27" t="s">
        <v>17</v>
      </c>
      <c r="F465" s="11"/>
      <c r="G465" s="45">
        <f t="shared" si="85"/>
        <v>0</v>
      </c>
      <c r="H465" s="6"/>
      <c r="I465" s="63" t="e">
        <f>+G465/$H$879</f>
        <v>#NAME?</v>
      </c>
      <c r="K465" s="50"/>
    </row>
    <row r="466" spans="1:11" s="2" customFormat="1" ht="31.5">
      <c r="A466" s="43" t="s">
        <v>780</v>
      </c>
      <c r="B466" s="44" t="s">
        <v>779</v>
      </c>
      <c r="C466" s="30"/>
      <c r="D466" s="11">
        <v>0</v>
      </c>
      <c r="E466" s="27" t="s">
        <v>19</v>
      </c>
      <c r="F466" s="11"/>
      <c r="G466" s="45">
        <f t="shared" ref="G466" si="86">+D466*F466</f>
        <v>0</v>
      </c>
      <c r="H466" s="6"/>
      <c r="I466" s="63" t="e">
        <f>+G466/$H$879</f>
        <v>#NAME?</v>
      </c>
      <c r="K466" s="50"/>
    </row>
    <row r="467" spans="1:11" ht="15.75" thickBot="1">
      <c r="A467" s="31"/>
      <c r="B467" s="90"/>
      <c r="C467" s="90"/>
      <c r="D467" s="39"/>
      <c r="E467" s="39"/>
      <c r="F467" s="39"/>
      <c r="G467" s="39"/>
      <c r="H467" s="40"/>
      <c r="I467" s="40"/>
      <c r="J467" s="53"/>
      <c r="K467" s="51"/>
    </row>
    <row r="468" spans="1:11" ht="21" thickBot="1">
      <c r="A468" s="32">
        <v>16</v>
      </c>
      <c r="B468" s="33" t="s">
        <v>781</v>
      </c>
      <c r="C468" s="34"/>
      <c r="D468" s="24"/>
      <c r="E468" s="25"/>
      <c r="F468" s="25"/>
      <c r="G468" s="25"/>
      <c r="H468" s="26">
        <f>SUM(G470:G471)</f>
        <v>0</v>
      </c>
      <c r="I468" s="48"/>
      <c r="J468" s="42" t="e">
        <f>SUM(I470:I471)</f>
        <v>#NAME?</v>
      </c>
    </row>
    <row r="469" spans="1:11" s="2" customFormat="1" ht="20.25">
      <c r="A469" s="86"/>
      <c r="B469" s="84"/>
      <c r="C469" s="87"/>
      <c r="D469" s="84"/>
      <c r="E469" s="84"/>
      <c r="F469" s="84"/>
      <c r="G469" s="84"/>
      <c r="H469" s="85"/>
      <c r="I469" s="85"/>
      <c r="J469" s="88"/>
    </row>
    <row r="470" spans="1:11" s="2" customFormat="1" ht="15.75">
      <c r="A470" s="43" t="s">
        <v>83</v>
      </c>
      <c r="B470" s="44" t="s">
        <v>782</v>
      </c>
      <c r="C470" s="30"/>
      <c r="D470" s="11">
        <v>0</v>
      </c>
      <c r="E470" s="27" t="s">
        <v>19</v>
      </c>
      <c r="F470" s="11"/>
      <c r="G470" s="45">
        <f t="shared" ref="G470" si="87">+D470*F470</f>
        <v>0</v>
      </c>
      <c r="H470" s="6"/>
      <c r="I470" s="63" t="e">
        <f>+G470/$H$879</f>
        <v>#NAME?</v>
      </c>
      <c r="K470" s="50"/>
    </row>
    <row r="471" spans="1:11" ht="15.75" thickBot="1">
      <c r="A471" s="31"/>
      <c r="B471" s="90"/>
      <c r="C471" s="90"/>
      <c r="D471" s="39"/>
      <c r="E471" s="39"/>
      <c r="F471" s="39"/>
      <c r="G471" s="39"/>
      <c r="H471" s="40"/>
      <c r="I471" s="40"/>
      <c r="J471" s="53"/>
      <c r="K471" s="51"/>
    </row>
    <row r="472" spans="1:11" ht="21" thickBot="1">
      <c r="A472" s="32">
        <v>17</v>
      </c>
      <c r="B472" s="33" t="s">
        <v>110</v>
      </c>
      <c r="C472" s="34"/>
      <c r="D472" s="24"/>
      <c r="E472" s="25"/>
      <c r="F472" s="25"/>
      <c r="G472" s="25"/>
      <c r="H472" s="26">
        <f>SUM(G474:G480)</f>
        <v>0</v>
      </c>
      <c r="I472" s="48"/>
      <c r="J472" s="42" t="e">
        <f>SUM(I474:I480)</f>
        <v>#NAME?</v>
      </c>
    </row>
    <row r="473" spans="1:11">
      <c r="A473" s="37"/>
      <c r="B473" s="38"/>
      <c r="C473" s="29"/>
      <c r="D473" s="5"/>
      <c r="E473" s="5"/>
      <c r="F473" s="5"/>
      <c r="G473" s="5"/>
      <c r="H473" s="6"/>
      <c r="I473" s="6"/>
      <c r="J473" s="52"/>
      <c r="K473" s="51"/>
    </row>
    <row r="474" spans="1:11" s="2" customFormat="1" ht="15.75">
      <c r="A474" s="43" t="s">
        <v>84</v>
      </c>
      <c r="B474" s="44" t="s">
        <v>783</v>
      </c>
      <c r="C474" s="30"/>
      <c r="D474" s="11">
        <v>0</v>
      </c>
      <c r="E474" s="27" t="s">
        <v>18</v>
      </c>
      <c r="F474" s="11"/>
      <c r="G474" s="45">
        <f t="shared" ref="G474:G479" si="88">+D474*F474</f>
        <v>0</v>
      </c>
      <c r="H474" s="6"/>
      <c r="I474" s="63" t="e">
        <f t="shared" ref="I474:I479" si="89">+G474/$H$879</f>
        <v>#NAME?</v>
      </c>
      <c r="K474" s="50"/>
    </row>
    <row r="475" spans="1:11" s="2" customFormat="1" ht="15.75">
      <c r="A475" s="43" t="s">
        <v>85</v>
      </c>
      <c r="B475" s="44" t="s">
        <v>784</v>
      </c>
      <c r="C475" s="30"/>
      <c r="D475" s="11">
        <v>0</v>
      </c>
      <c r="E475" s="27" t="s">
        <v>18</v>
      </c>
      <c r="F475" s="11"/>
      <c r="G475" s="45">
        <f t="shared" si="88"/>
        <v>0</v>
      </c>
      <c r="H475" s="6"/>
      <c r="I475" s="63" t="e">
        <f t="shared" si="89"/>
        <v>#NAME?</v>
      </c>
      <c r="K475" s="50"/>
    </row>
    <row r="476" spans="1:11" s="2" customFormat="1" ht="15.75">
      <c r="A476" s="43" t="s">
        <v>86</v>
      </c>
      <c r="B476" s="44" t="s">
        <v>785</v>
      </c>
      <c r="C476" s="30"/>
      <c r="D476" s="11">
        <v>0</v>
      </c>
      <c r="E476" s="27" t="s">
        <v>18</v>
      </c>
      <c r="F476" s="11"/>
      <c r="G476" s="45">
        <f t="shared" si="88"/>
        <v>0</v>
      </c>
      <c r="H476" s="6"/>
      <c r="I476" s="63" t="e">
        <f t="shared" si="89"/>
        <v>#NAME?</v>
      </c>
      <c r="K476" s="50"/>
    </row>
    <row r="477" spans="1:11" s="2" customFormat="1" ht="31.5">
      <c r="A477" s="43" t="s">
        <v>87</v>
      </c>
      <c r="B477" s="44" t="s">
        <v>786</v>
      </c>
      <c r="C477" s="30"/>
      <c r="D477" s="11">
        <v>0</v>
      </c>
      <c r="E477" s="27" t="s">
        <v>18</v>
      </c>
      <c r="F477" s="11"/>
      <c r="G477" s="45">
        <f t="shared" si="88"/>
        <v>0</v>
      </c>
      <c r="H477" s="6"/>
      <c r="I477" s="63" t="e">
        <f t="shared" si="89"/>
        <v>#NAME?</v>
      </c>
      <c r="K477" s="50"/>
    </row>
    <row r="478" spans="1:11" s="2" customFormat="1" ht="15.75">
      <c r="A478" s="43" t="s">
        <v>88</v>
      </c>
      <c r="B478" s="44" t="s">
        <v>787</v>
      </c>
      <c r="C478" s="30"/>
      <c r="D478" s="11">
        <v>0</v>
      </c>
      <c r="E478" s="27" t="s">
        <v>18</v>
      </c>
      <c r="F478" s="11"/>
      <c r="G478" s="45">
        <f t="shared" si="88"/>
        <v>0</v>
      </c>
      <c r="H478" s="6"/>
      <c r="I478" s="63" t="e">
        <f t="shared" si="89"/>
        <v>#NAME?</v>
      </c>
      <c r="K478" s="50"/>
    </row>
    <row r="479" spans="1:11" s="2" customFormat="1" ht="15.75">
      <c r="A479" s="43" t="s">
        <v>89</v>
      </c>
      <c r="B479" s="44" t="s">
        <v>788</v>
      </c>
      <c r="C479" s="30"/>
      <c r="D479" s="11">
        <v>0</v>
      </c>
      <c r="E479" s="27" t="s">
        <v>18</v>
      </c>
      <c r="F479" s="11"/>
      <c r="G479" s="45">
        <f t="shared" si="88"/>
        <v>0</v>
      </c>
      <c r="H479" s="6"/>
      <c r="I479" s="63" t="e">
        <f t="shared" si="89"/>
        <v>#NAME?</v>
      </c>
      <c r="K479" s="50"/>
    </row>
    <row r="480" spans="1:11" ht="15.75" thickBot="1">
      <c r="A480" s="31"/>
      <c r="B480" s="90"/>
      <c r="C480" s="90"/>
      <c r="D480" s="39"/>
      <c r="E480" s="39"/>
      <c r="F480" s="39"/>
      <c r="G480" s="39"/>
      <c r="H480" s="40"/>
      <c r="I480" s="40"/>
      <c r="J480" s="53"/>
      <c r="K480" s="51"/>
    </row>
    <row r="481" spans="1:11" ht="21" thickBot="1">
      <c r="A481" s="32">
        <v>18</v>
      </c>
      <c r="B481" s="33" t="s">
        <v>789</v>
      </c>
      <c r="C481" s="34"/>
      <c r="D481" s="24"/>
      <c r="E481" s="25"/>
      <c r="F481" s="25"/>
      <c r="G481" s="25"/>
      <c r="H481" s="26">
        <f>SUM(G483:G485)</f>
        <v>0</v>
      </c>
      <c r="I481" s="48"/>
      <c r="J481" s="42" t="e">
        <f>SUM(I483:I485)</f>
        <v>#NAME?</v>
      </c>
    </row>
    <row r="482" spans="1:11">
      <c r="A482" s="37"/>
      <c r="B482" s="38"/>
      <c r="C482" s="29"/>
      <c r="D482" s="5"/>
      <c r="E482" s="5"/>
      <c r="F482" s="5"/>
      <c r="G482" s="5"/>
      <c r="H482" s="6"/>
      <c r="I482" s="6"/>
      <c r="J482" s="52"/>
      <c r="K482" s="51"/>
    </row>
    <row r="483" spans="1:11" s="2" customFormat="1" ht="15.75">
      <c r="A483" s="43" t="s">
        <v>112</v>
      </c>
      <c r="B483" s="44" t="s">
        <v>790</v>
      </c>
      <c r="C483" s="30"/>
      <c r="D483" s="11">
        <v>0</v>
      </c>
      <c r="E483" s="27" t="s">
        <v>18</v>
      </c>
      <c r="F483" s="11"/>
      <c r="G483" s="45">
        <f t="shared" ref="G483:G484" si="90">+D483*F483</f>
        <v>0</v>
      </c>
      <c r="H483" s="6"/>
      <c r="I483" s="63" t="e">
        <f>+G483/$H$879</f>
        <v>#NAME?</v>
      </c>
      <c r="K483" s="50"/>
    </row>
    <row r="484" spans="1:11" s="2" customFormat="1" ht="15.75">
      <c r="A484" s="43" t="s">
        <v>113</v>
      </c>
      <c r="B484" s="44" t="s">
        <v>791</v>
      </c>
      <c r="C484" s="30"/>
      <c r="D484" s="11">
        <v>0</v>
      </c>
      <c r="E484" s="27" t="s">
        <v>30</v>
      </c>
      <c r="F484" s="11"/>
      <c r="G484" s="45">
        <f t="shared" si="90"/>
        <v>0</v>
      </c>
      <c r="H484" s="6"/>
      <c r="I484" s="63" t="e">
        <f>+G484/$H$879</f>
        <v>#NAME?</v>
      </c>
      <c r="K484" s="50"/>
    </row>
    <row r="485" spans="1:11" ht="15.75" thickBot="1">
      <c r="A485" s="31"/>
      <c r="B485" s="90"/>
      <c r="C485" s="90"/>
      <c r="D485" s="39"/>
      <c r="E485" s="39"/>
      <c r="F485" s="39"/>
      <c r="G485" s="39"/>
      <c r="H485" s="40"/>
      <c r="I485" s="40"/>
      <c r="J485" s="53"/>
      <c r="K485" s="51"/>
    </row>
    <row r="486" spans="1:11" ht="21" thickBot="1">
      <c r="A486" s="32">
        <v>19</v>
      </c>
      <c r="B486" s="33" t="s">
        <v>792</v>
      </c>
      <c r="C486" s="34"/>
      <c r="D486" s="24"/>
      <c r="E486" s="25"/>
      <c r="F486" s="25"/>
      <c r="G486" s="25"/>
      <c r="H486" s="26">
        <f>SUM(G488:G490)</f>
        <v>0</v>
      </c>
      <c r="I486" s="48"/>
      <c r="J486" s="42" t="e">
        <f>SUM(I488:I490)</f>
        <v>#NAME?</v>
      </c>
    </row>
    <row r="487" spans="1:11">
      <c r="A487" s="37"/>
      <c r="B487" s="38"/>
      <c r="C487" s="29"/>
      <c r="D487" s="5"/>
      <c r="E487" s="5"/>
      <c r="F487" s="5"/>
      <c r="G487" s="5"/>
      <c r="H487" s="6"/>
      <c r="I487" s="6"/>
      <c r="J487" s="52"/>
      <c r="K487" s="51"/>
    </row>
    <row r="488" spans="1:11" s="2" customFormat="1" ht="47.25">
      <c r="A488" s="44" t="s">
        <v>114</v>
      </c>
      <c r="B488" s="44" t="s">
        <v>793</v>
      </c>
      <c r="C488" s="30"/>
      <c r="D488" s="11">
        <v>0</v>
      </c>
      <c r="E488" s="27" t="s">
        <v>19</v>
      </c>
      <c r="F488" s="11"/>
      <c r="G488" s="45">
        <f t="shared" ref="G488:G489" si="91">+D488*F488</f>
        <v>0</v>
      </c>
      <c r="H488" s="6"/>
      <c r="I488" s="63" t="e">
        <f>+G488/$H$879</f>
        <v>#NAME?</v>
      </c>
      <c r="K488" s="50"/>
    </row>
    <row r="489" spans="1:11" s="2" customFormat="1" ht="31.5">
      <c r="A489" s="44" t="s">
        <v>115</v>
      </c>
      <c r="B489" s="44" t="s">
        <v>794</v>
      </c>
      <c r="C489" s="30"/>
      <c r="D489" s="11">
        <v>0</v>
      </c>
      <c r="E489" s="27" t="s">
        <v>19</v>
      </c>
      <c r="F489" s="11"/>
      <c r="G489" s="45">
        <f t="shared" si="91"/>
        <v>0</v>
      </c>
      <c r="H489" s="6"/>
      <c r="I489" s="63" t="e">
        <f>+G489/$H$879</f>
        <v>#NAME?</v>
      </c>
      <c r="K489" s="50"/>
    </row>
    <row r="490" spans="1:11" ht="15.75" thickBot="1">
      <c r="A490" s="31"/>
      <c r="B490" s="90"/>
      <c r="C490" s="90"/>
      <c r="D490" s="39"/>
      <c r="E490" s="39"/>
      <c r="F490" s="39"/>
      <c r="G490" s="39"/>
      <c r="H490" s="40"/>
      <c r="I490" s="40"/>
      <c r="J490" s="53"/>
      <c r="K490" s="51"/>
    </row>
    <row r="491" spans="1:11" ht="21" thickBot="1">
      <c r="A491" s="32">
        <v>20</v>
      </c>
      <c r="B491" s="33" t="s">
        <v>802</v>
      </c>
      <c r="C491" s="34"/>
      <c r="D491" s="24"/>
      <c r="E491" s="25"/>
      <c r="F491" s="25"/>
      <c r="G491" s="25"/>
      <c r="H491" s="26">
        <f>SUM(G493:G500)</f>
        <v>0</v>
      </c>
      <c r="I491" s="48"/>
      <c r="J491" s="42" t="e">
        <f>SUM(I493:I500)</f>
        <v>#NAME?</v>
      </c>
    </row>
    <row r="492" spans="1:11">
      <c r="A492" s="37"/>
      <c r="B492" s="38"/>
      <c r="C492" s="29"/>
      <c r="D492" s="5"/>
      <c r="E492" s="5"/>
      <c r="F492" s="5"/>
      <c r="G492" s="5"/>
      <c r="H492" s="6"/>
      <c r="I492" s="6"/>
      <c r="J492" s="52"/>
      <c r="K492" s="51"/>
    </row>
    <row r="493" spans="1:11" s="2" customFormat="1" ht="15.75">
      <c r="A493" s="44" t="s">
        <v>116</v>
      </c>
      <c r="B493" s="44" t="s">
        <v>795</v>
      </c>
      <c r="C493" s="30"/>
      <c r="D493" s="11">
        <v>0</v>
      </c>
      <c r="E493" s="27" t="s">
        <v>19</v>
      </c>
      <c r="F493" s="11"/>
      <c r="G493" s="45">
        <f t="shared" ref="G493" si="92">+D493*F493</f>
        <v>0</v>
      </c>
      <c r="H493" s="6"/>
      <c r="I493" s="63" t="e">
        <f>+G493/$H$879</f>
        <v>#NAME?</v>
      </c>
      <c r="K493" s="50"/>
    </row>
    <row r="494" spans="1:11" s="2" customFormat="1" ht="15.75">
      <c r="A494" s="44"/>
      <c r="B494" s="44" t="s">
        <v>796</v>
      </c>
      <c r="C494" s="30"/>
      <c r="D494" s="11">
        <v>0</v>
      </c>
      <c r="E494" s="27" t="s">
        <v>19</v>
      </c>
      <c r="F494" s="11"/>
      <c r="G494" s="45">
        <f t="shared" ref="G494:G496" si="93">+D494*F494</f>
        <v>0</v>
      </c>
      <c r="H494" s="6"/>
      <c r="I494" s="63" t="e">
        <f>+G494/$H$879</f>
        <v>#NAME?</v>
      </c>
      <c r="K494" s="50"/>
    </row>
    <row r="495" spans="1:11" s="2" customFormat="1" ht="15.75">
      <c r="A495" s="44"/>
      <c r="B495" s="44" t="s">
        <v>797</v>
      </c>
      <c r="C495" s="30"/>
      <c r="D495" s="11">
        <v>0</v>
      </c>
      <c r="E495" s="27" t="s">
        <v>19</v>
      </c>
      <c r="F495" s="11"/>
      <c r="G495" s="45">
        <f t="shared" si="93"/>
        <v>0</v>
      </c>
      <c r="H495" s="6"/>
      <c r="I495" s="63" t="e">
        <f>+G495/$H$879</f>
        <v>#NAME?</v>
      </c>
      <c r="K495" s="50"/>
    </row>
    <row r="496" spans="1:11" s="2" customFormat="1" ht="15.75">
      <c r="A496" s="44"/>
      <c r="B496" s="44" t="s">
        <v>798</v>
      </c>
      <c r="C496" s="30"/>
      <c r="D496" s="11">
        <v>0</v>
      </c>
      <c r="E496" s="27" t="s">
        <v>19</v>
      </c>
      <c r="F496" s="11"/>
      <c r="G496" s="45">
        <f t="shared" si="93"/>
        <v>0</v>
      </c>
      <c r="H496" s="6"/>
      <c r="I496" s="63" t="e">
        <f>+G496/$H$879</f>
        <v>#NAME?</v>
      </c>
      <c r="K496" s="50"/>
    </row>
    <row r="497" spans="1:11" s="2" customFormat="1" ht="15.75">
      <c r="A497" s="44"/>
      <c r="B497" s="78" t="s">
        <v>799</v>
      </c>
      <c r="C497" s="30"/>
      <c r="D497" s="11"/>
      <c r="E497" s="27"/>
      <c r="F497" s="11"/>
      <c r="G497" s="45"/>
      <c r="H497" s="6"/>
      <c r="I497" s="63"/>
      <c r="K497" s="50"/>
    </row>
    <row r="498" spans="1:11" s="2" customFormat="1" ht="15.75">
      <c r="A498" s="44"/>
      <c r="B498" s="44" t="s">
        <v>800</v>
      </c>
      <c r="C498" s="30"/>
      <c r="D498" s="11">
        <v>0</v>
      </c>
      <c r="E498" s="27" t="s">
        <v>17</v>
      </c>
      <c r="F498" s="11"/>
      <c r="G498" s="45">
        <f t="shared" ref="G498:G499" si="94">+D498*F498</f>
        <v>0</v>
      </c>
      <c r="H498" s="6"/>
      <c r="I498" s="63" t="e">
        <f>+G498/$H$879</f>
        <v>#NAME?</v>
      </c>
      <c r="K498" s="50"/>
    </row>
    <row r="499" spans="1:11" s="2" customFormat="1" ht="15.75">
      <c r="A499" s="44"/>
      <c r="B499" s="44" t="s">
        <v>801</v>
      </c>
      <c r="C499" s="30"/>
      <c r="D499" s="11">
        <v>0</v>
      </c>
      <c r="E499" s="27" t="s">
        <v>17</v>
      </c>
      <c r="F499" s="11"/>
      <c r="G499" s="45">
        <f t="shared" si="94"/>
        <v>0</v>
      </c>
      <c r="H499" s="6"/>
      <c r="I499" s="63" t="e">
        <f>+G499/$H$879</f>
        <v>#NAME?</v>
      </c>
      <c r="K499" s="50"/>
    </row>
    <row r="500" spans="1:11" ht="15.75" thickBot="1">
      <c r="A500" s="31"/>
      <c r="B500" s="90"/>
      <c r="C500" s="90"/>
      <c r="D500" s="39"/>
      <c r="E500" s="39"/>
      <c r="F500" s="39"/>
      <c r="G500" s="39"/>
      <c r="H500" s="40"/>
      <c r="I500" s="40"/>
      <c r="J500" s="53"/>
      <c r="K500" s="51"/>
    </row>
    <row r="501" spans="1:11" ht="21" thickBot="1">
      <c r="A501" s="32">
        <v>21</v>
      </c>
      <c r="B501" s="33" t="s">
        <v>803</v>
      </c>
      <c r="C501" s="34"/>
      <c r="D501" s="24"/>
      <c r="E501" s="25"/>
      <c r="F501" s="25"/>
      <c r="G501" s="25"/>
      <c r="H501" s="26">
        <f>SUM(G503:G516)</f>
        <v>0</v>
      </c>
      <c r="I501" s="48"/>
      <c r="J501" s="42" t="e">
        <f>SUM(I503:I516)</f>
        <v>#NAME?</v>
      </c>
    </row>
    <row r="502" spans="1:11">
      <c r="A502" s="37"/>
      <c r="B502" s="38"/>
      <c r="C502" s="29"/>
      <c r="D502" s="5"/>
      <c r="E502" s="5"/>
      <c r="F502" s="5"/>
      <c r="G502" s="5"/>
      <c r="H502" s="6"/>
      <c r="I502" s="6"/>
      <c r="J502" s="52"/>
      <c r="K502" s="51"/>
    </row>
    <row r="503" spans="1:11" s="2" customFormat="1" ht="15.75">
      <c r="A503" s="44" t="s">
        <v>119</v>
      </c>
      <c r="B503" s="44" t="s">
        <v>804</v>
      </c>
      <c r="C503" s="30"/>
      <c r="D503" s="11">
        <v>0</v>
      </c>
      <c r="E503" s="27" t="s">
        <v>19</v>
      </c>
      <c r="F503" s="11"/>
      <c r="G503" s="45">
        <f t="shared" ref="G503:G515" si="95">+D503*F503</f>
        <v>0</v>
      </c>
      <c r="H503" s="6"/>
      <c r="I503" s="63" t="e">
        <f>+G503/$H$879</f>
        <v>#NAME?</v>
      </c>
      <c r="K503" s="50"/>
    </row>
    <row r="504" spans="1:11" s="2" customFormat="1" ht="15.75">
      <c r="A504" s="44" t="s">
        <v>120</v>
      </c>
      <c r="B504" s="44" t="s">
        <v>805</v>
      </c>
      <c r="C504" s="30"/>
      <c r="D504" s="11">
        <v>0</v>
      </c>
      <c r="E504" s="27" t="s">
        <v>19</v>
      </c>
      <c r="F504" s="11"/>
      <c r="G504" s="45">
        <f t="shared" si="95"/>
        <v>0</v>
      </c>
      <c r="H504" s="6"/>
      <c r="I504" s="63" t="e">
        <f>+G504/$H$879</f>
        <v>#NAME?</v>
      </c>
      <c r="K504" s="50"/>
    </row>
    <row r="505" spans="1:11" s="2" customFormat="1" ht="15.75">
      <c r="A505" s="44"/>
      <c r="B505" s="44" t="s">
        <v>806</v>
      </c>
      <c r="C505" s="30"/>
      <c r="D505" s="11"/>
      <c r="E505" s="27" t="s">
        <v>19</v>
      </c>
      <c r="F505" s="11"/>
      <c r="G505" s="45"/>
      <c r="H505" s="6"/>
      <c r="I505" s="63"/>
      <c r="K505" s="50"/>
    </row>
    <row r="506" spans="1:11" s="2" customFormat="1" ht="15.75">
      <c r="A506" s="44" t="s">
        <v>121</v>
      </c>
      <c r="B506" s="44" t="s">
        <v>807</v>
      </c>
      <c r="C506" s="30"/>
      <c r="D506" s="11">
        <v>0</v>
      </c>
      <c r="E506" s="27" t="s">
        <v>19</v>
      </c>
      <c r="F506" s="11"/>
      <c r="G506" s="45">
        <f t="shared" si="95"/>
        <v>0</v>
      </c>
      <c r="H506" s="6"/>
      <c r="I506" s="63" t="e">
        <f>+G506/$H$879</f>
        <v>#NAME?</v>
      </c>
      <c r="K506" s="50"/>
    </row>
    <row r="507" spans="1:11" s="2" customFormat="1" ht="31.5">
      <c r="A507" s="44" t="s">
        <v>122</v>
      </c>
      <c r="B507" s="44" t="s">
        <v>808</v>
      </c>
      <c r="C507" s="30"/>
      <c r="D507" s="11">
        <v>0</v>
      </c>
      <c r="E507" s="27" t="s">
        <v>19</v>
      </c>
      <c r="F507" s="11"/>
      <c r="G507" s="45">
        <f t="shared" si="95"/>
        <v>0</v>
      </c>
      <c r="H507" s="6"/>
      <c r="I507" s="63" t="e">
        <f>+G507/$H$879</f>
        <v>#NAME?</v>
      </c>
      <c r="K507" s="50"/>
    </row>
    <row r="508" spans="1:11" s="2" customFormat="1" ht="15.75">
      <c r="A508" s="44" t="s">
        <v>123</v>
      </c>
      <c r="B508" s="44" t="s">
        <v>809</v>
      </c>
      <c r="C508" s="30"/>
      <c r="D508" s="11">
        <v>0</v>
      </c>
      <c r="E508" s="27" t="s">
        <v>19</v>
      </c>
      <c r="F508" s="11"/>
      <c r="G508" s="45">
        <f t="shared" si="95"/>
        <v>0</v>
      </c>
      <c r="H508" s="6"/>
      <c r="I508" s="63" t="e">
        <f>+G508/$H$879</f>
        <v>#NAME?</v>
      </c>
      <c r="K508" s="50"/>
    </row>
    <row r="509" spans="1:11" s="2" customFormat="1" ht="31.5">
      <c r="A509" s="44"/>
      <c r="B509" s="44" t="s">
        <v>810</v>
      </c>
      <c r="C509" s="30"/>
      <c r="D509" s="11"/>
      <c r="E509" s="27" t="s">
        <v>19</v>
      </c>
      <c r="F509" s="11"/>
      <c r="G509" s="45"/>
      <c r="H509" s="6"/>
      <c r="I509" s="63"/>
      <c r="K509" s="50"/>
    </row>
    <row r="510" spans="1:11" s="2" customFormat="1" ht="15.75">
      <c r="A510" s="44" t="s">
        <v>124</v>
      </c>
      <c r="B510" s="44" t="s">
        <v>811</v>
      </c>
      <c r="C510" s="30"/>
      <c r="D510" s="11">
        <v>0</v>
      </c>
      <c r="E510" s="27" t="s">
        <v>19</v>
      </c>
      <c r="F510" s="11"/>
      <c r="G510" s="45">
        <f t="shared" si="95"/>
        <v>0</v>
      </c>
      <c r="H510" s="6"/>
      <c r="I510" s="63" t="e">
        <f>+G510/$H$879</f>
        <v>#NAME?</v>
      </c>
      <c r="K510" s="50"/>
    </row>
    <row r="511" spans="1:11" s="2" customFormat="1" ht="15.75">
      <c r="A511" s="44" t="s">
        <v>125</v>
      </c>
      <c r="B511" s="44" t="s">
        <v>812</v>
      </c>
      <c r="C511" s="30"/>
      <c r="D511" s="11">
        <v>0</v>
      </c>
      <c r="E511" s="27" t="s">
        <v>19</v>
      </c>
      <c r="F511" s="11"/>
      <c r="G511" s="45">
        <f t="shared" si="95"/>
        <v>0</v>
      </c>
      <c r="H511" s="6"/>
      <c r="I511" s="63" t="e">
        <f>+G511/$H$879</f>
        <v>#NAME?</v>
      </c>
      <c r="K511" s="50"/>
    </row>
    <row r="512" spans="1:11" s="2" customFormat="1" ht="15.75">
      <c r="A512" s="44" t="s">
        <v>126</v>
      </c>
      <c r="B512" s="44" t="s">
        <v>813</v>
      </c>
      <c r="C512" s="30"/>
      <c r="D512" s="11">
        <v>0</v>
      </c>
      <c r="E512" s="27" t="s">
        <v>19</v>
      </c>
      <c r="F512" s="11"/>
      <c r="G512" s="45">
        <f t="shared" si="95"/>
        <v>0</v>
      </c>
      <c r="H512" s="6"/>
      <c r="I512" s="63" t="e">
        <f>+G512/$H$879</f>
        <v>#NAME?</v>
      </c>
      <c r="K512" s="50"/>
    </row>
    <row r="513" spans="1:11" s="2" customFormat="1" ht="15.75">
      <c r="A513" s="44"/>
      <c r="B513" s="44" t="s">
        <v>814</v>
      </c>
      <c r="C513" s="30"/>
      <c r="D513" s="11"/>
      <c r="E513" s="27" t="s">
        <v>19</v>
      </c>
      <c r="F513" s="11"/>
      <c r="G513" s="45"/>
      <c r="H513" s="6"/>
      <c r="I513" s="63"/>
      <c r="K513" s="50"/>
    </row>
    <row r="514" spans="1:11" s="2" customFormat="1" ht="15.75">
      <c r="A514" s="44" t="s">
        <v>127</v>
      </c>
      <c r="B514" s="44" t="s">
        <v>815</v>
      </c>
      <c r="C514" s="30"/>
      <c r="D514" s="11">
        <v>0</v>
      </c>
      <c r="E514" s="27" t="s">
        <v>19</v>
      </c>
      <c r="F514" s="11"/>
      <c r="G514" s="45">
        <f t="shared" si="95"/>
        <v>0</v>
      </c>
      <c r="H514" s="6"/>
      <c r="I514" s="63" t="e">
        <f>+G514/$H$879</f>
        <v>#NAME?</v>
      </c>
      <c r="K514" s="50"/>
    </row>
    <row r="515" spans="1:11" s="2" customFormat="1" ht="15.75">
      <c r="A515" s="44" t="s">
        <v>128</v>
      </c>
      <c r="B515" s="44" t="s">
        <v>816</v>
      </c>
      <c r="C515" s="30"/>
      <c r="D515" s="11">
        <v>0</v>
      </c>
      <c r="E515" s="27" t="s">
        <v>19</v>
      </c>
      <c r="F515" s="11"/>
      <c r="G515" s="45">
        <f t="shared" si="95"/>
        <v>0</v>
      </c>
      <c r="H515" s="6"/>
      <c r="I515" s="63" t="e">
        <f>+G515/$H$879</f>
        <v>#NAME?</v>
      </c>
      <c r="K515" s="50"/>
    </row>
    <row r="516" spans="1:11" ht="15.75" thickBot="1">
      <c r="A516" s="31"/>
      <c r="B516" s="90"/>
      <c r="C516" s="90"/>
      <c r="D516" s="39"/>
      <c r="E516" s="39"/>
      <c r="F516" s="39"/>
      <c r="G516" s="39"/>
      <c r="H516" s="40"/>
      <c r="I516" s="40"/>
      <c r="J516" s="53"/>
      <c r="K516" s="51"/>
    </row>
    <row r="517" spans="1:11" ht="21" thickBot="1">
      <c r="A517" s="32">
        <v>22</v>
      </c>
      <c r="B517" s="33" t="s">
        <v>49</v>
      </c>
      <c r="C517" s="34"/>
      <c r="D517" s="24"/>
      <c r="E517" s="25"/>
      <c r="F517" s="25"/>
      <c r="G517" s="25"/>
      <c r="H517" s="26">
        <f>SUM(G519:G525)</f>
        <v>0</v>
      </c>
      <c r="I517" s="48"/>
      <c r="J517" s="42" t="e">
        <f>SUM(I519:I525)</f>
        <v>#NAME?</v>
      </c>
    </row>
    <row r="518" spans="1:11">
      <c r="A518" s="37"/>
      <c r="B518" s="38"/>
      <c r="C518" s="29"/>
      <c r="D518" s="5"/>
      <c r="E518" s="5"/>
      <c r="F518" s="5"/>
      <c r="G518" s="5"/>
      <c r="H518" s="6"/>
      <c r="I518" s="6"/>
      <c r="J518" s="52"/>
      <c r="K518" s="51"/>
    </row>
    <row r="519" spans="1:11" s="2" customFormat="1" ht="15.75">
      <c r="A519" s="43" t="s">
        <v>129</v>
      </c>
      <c r="B519" s="44" t="s">
        <v>817</v>
      </c>
      <c r="C519" s="30"/>
      <c r="D519" s="11">
        <v>0</v>
      </c>
      <c r="E519" s="27" t="s">
        <v>19</v>
      </c>
      <c r="F519" s="11"/>
      <c r="G519" s="45">
        <f t="shared" ref="G519" si="96">+D519*F519</f>
        <v>0</v>
      </c>
      <c r="H519" s="6"/>
      <c r="I519" s="63" t="e">
        <f t="shared" ref="I519:I524" si="97">+G519/$H$879</f>
        <v>#NAME?</v>
      </c>
      <c r="K519" s="50"/>
    </row>
    <row r="520" spans="1:11" s="2" customFormat="1" ht="15.75">
      <c r="A520" s="43" t="s">
        <v>130</v>
      </c>
      <c r="B520" s="44" t="s">
        <v>818</v>
      </c>
      <c r="C520" s="30"/>
      <c r="D520" s="11">
        <v>0</v>
      </c>
      <c r="E520" s="27" t="s">
        <v>19</v>
      </c>
      <c r="F520" s="11"/>
      <c r="G520" s="45">
        <f t="shared" ref="G520:G524" si="98">+D520*F520</f>
        <v>0</v>
      </c>
      <c r="H520" s="6"/>
      <c r="I520" s="63" t="e">
        <f t="shared" si="97"/>
        <v>#NAME?</v>
      </c>
      <c r="K520" s="50"/>
    </row>
    <row r="521" spans="1:11" s="2" customFormat="1" ht="15.75">
      <c r="A521" s="43" t="s">
        <v>131</v>
      </c>
      <c r="B521" s="44" t="s">
        <v>819</v>
      </c>
      <c r="C521" s="30"/>
      <c r="D521" s="11">
        <v>0</v>
      </c>
      <c r="E521" s="27" t="s">
        <v>19</v>
      </c>
      <c r="F521" s="11"/>
      <c r="G521" s="45">
        <f t="shared" si="98"/>
        <v>0</v>
      </c>
      <c r="H521" s="6"/>
      <c r="I521" s="63" t="e">
        <f t="shared" si="97"/>
        <v>#NAME?</v>
      </c>
      <c r="K521" s="50"/>
    </row>
    <row r="522" spans="1:11" s="2" customFormat="1" ht="15.75">
      <c r="A522" s="43" t="s">
        <v>132</v>
      </c>
      <c r="B522" s="44" t="s">
        <v>820</v>
      </c>
      <c r="C522" s="30"/>
      <c r="D522" s="11">
        <v>0</v>
      </c>
      <c r="E522" s="27" t="s">
        <v>19</v>
      </c>
      <c r="F522" s="11"/>
      <c r="G522" s="45">
        <f t="shared" si="98"/>
        <v>0</v>
      </c>
      <c r="H522" s="6"/>
      <c r="I522" s="63" t="e">
        <f t="shared" si="97"/>
        <v>#NAME?</v>
      </c>
      <c r="K522" s="50"/>
    </row>
    <row r="523" spans="1:11" s="2" customFormat="1" ht="15.75">
      <c r="A523" s="43" t="s">
        <v>823</v>
      </c>
      <c r="B523" s="44" t="s">
        <v>821</v>
      </c>
      <c r="C523" s="30"/>
      <c r="D523" s="11">
        <v>0</v>
      </c>
      <c r="E523" s="27" t="s">
        <v>19</v>
      </c>
      <c r="F523" s="11"/>
      <c r="G523" s="45">
        <f t="shared" si="98"/>
        <v>0</v>
      </c>
      <c r="H523" s="6"/>
      <c r="I523" s="63" t="e">
        <f t="shared" si="97"/>
        <v>#NAME?</v>
      </c>
      <c r="K523" s="50"/>
    </row>
    <row r="524" spans="1:11" s="2" customFormat="1" ht="15.75">
      <c r="A524" s="43" t="s">
        <v>824</v>
      </c>
      <c r="B524" s="44" t="s">
        <v>822</v>
      </c>
      <c r="C524" s="30"/>
      <c r="D524" s="11">
        <v>0</v>
      </c>
      <c r="E524" s="27" t="s">
        <v>19</v>
      </c>
      <c r="F524" s="11"/>
      <c r="G524" s="45">
        <f t="shared" si="98"/>
        <v>0</v>
      </c>
      <c r="H524" s="6"/>
      <c r="I524" s="63" t="e">
        <f t="shared" si="97"/>
        <v>#NAME?</v>
      </c>
      <c r="K524" s="50"/>
    </row>
    <row r="525" spans="1:11" ht="15.75" thickBot="1">
      <c r="A525" s="31"/>
      <c r="B525" s="90"/>
      <c r="C525" s="90"/>
      <c r="D525" s="39"/>
      <c r="E525" s="39"/>
      <c r="F525" s="39"/>
      <c r="G525" s="39"/>
      <c r="H525" s="40"/>
      <c r="I525" s="40"/>
      <c r="J525" s="53"/>
      <c r="K525" s="51"/>
    </row>
    <row r="526" spans="1:11" ht="21" thickBot="1">
      <c r="A526" s="32">
        <v>23</v>
      </c>
      <c r="B526" s="33" t="s">
        <v>111</v>
      </c>
      <c r="C526" s="34"/>
      <c r="D526" s="24"/>
      <c r="E526" s="25"/>
      <c r="F526" s="25"/>
      <c r="G526" s="25"/>
      <c r="H526" s="26">
        <f>SUM(G528:G564)</f>
        <v>0</v>
      </c>
      <c r="I526" s="48"/>
      <c r="J526" s="42" t="e">
        <f>SUM(I528:I564)</f>
        <v>#NAME?</v>
      </c>
    </row>
    <row r="527" spans="1:11">
      <c r="A527" s="37"/>
      <c r="B527" s="38"/>
      <c r="C527" s="29"/>
      <c r="D527" s="5"/>
      <c r="E527" s="5"/>
      <c r="F527" s="5"/>
      <c r="G527" s="5"/>
      <c r="H527" s="6"/>
      <c r="I527" s="6"/>
      <c r="J527" s="52"/>
      <c r="K527" s="51"/>
    </row>
    <row r="528" spans="1:11" s="2" customFormat="1" ht="15.75">
      <c r="A528" s="44" t="s">
        <v>136</v>
      </c>
      <c r="B528" s="44" t="s">
        <v>825</v>
      </c>
      <c r="C528" s="30"/>
      <c r="D528" s="11">
        <v>0</v>
      </c>
      <c r="E528" s="27" t="s">
        <v>19</v>
      </c>
      <c r="F528" s="11"/>
      <c r="G528" s="45">
        <f t="shared" ref="G528" si="99">+D528*F528</f>
        <v>0</v>
      </c>
      <c r="H528" s="6"/>
      <c r="I528" s="63" t="e">
        <f t="shared" ref="I528:I563" si="100">+G528/$H$879</f>
        <v>#NAME?</v>
      </c>
      <c r="K528" s="50"/>
    </row>
    <row r="529" spans="1:11" s="2" customFormat="1" ht="15.75">
      <c r="A529" s="44" t="s">
        <v>137</v>
      </c>
      <c r="B529" s="44" t="s">
        <v>826</v>
      </c>
      <c r="C529" s="30"/>
      <c r="D529" s="11">
        <v>0</v>
      </c>
      <c r="E529" s="27" t="s">
        <v>19</v>
      </c>
      <c r="F529" s="11"/>
      <c r="G529" s="45">
        <f t="shared" ref="G529:G563" si="101">+D529*F529</f>
        <v>0</v>
      </c>
      <c r="H529" s="6"/>
      <c r="I529" s="63" t="e">
        <f t="shared" si="100"/>
        <v>#NAME?</v>
      </c>
      <c r="K529" s="50"/>
    </row>
    <row r="530" spans="1:11" s="2" customFormat="1" ht="15.75">
      <c r="A530" s="44" t="s">
        <v>138</v>
      </c>
      <c r="B530" s="44" t="s">
        <v>827</v>
      </c>
      <c r="C530" s="30"/>
      <c r="D530" s="11"/>
      <c r="E530" s="27" t="s">
        <v>19</v>
      </c>
      <c r="F530" s="11"/>
      <c r="G530" s="45">
        <f t="shared" si="101"/>
        <v>0</v>
      </c>
      <c r="H530" s="6"/>
      <c r="I530" s="63" t="e">
        <f t="shared" si="100"/>
        <v>#NAME?</v>
      </c>
      <c r="K530" s="50"/>
    </row>
    <row r="531" spans="1:11" s="2" customFormat="1" ht="15.75">
      <c r="A531" s="44" t="s">
        <v>139</v>
      </c>
      <c r="B531" s="44" t="s">
        <v>828</v>
      </c>
      <c r="C531" s="30"/>
      <c r="D531" s="11">
        <v>0</v>
      </c>
      <c r="E531" s="27" t="s">
        <v>19</v>
      </c>
      <c r="F531" s="11"/>
      <c r="G531" s="45">
        <f t="shared" si="101"/>
        <v>0</v>
      </c>
      <c r="H531" s="6"/>
      <c r="I531" s="63" t="e">
        <f t="shared" si="100"/>
        <v>#NAME?</v>
      </c>
      <c r="K531" s="50"/>
    </row>
    <row r="532" spans="1:11" s="2" customFormat="1" ht="15.75">
      <c r="A532" s="44" t="s">
        <v>140</v>
      </c>
      <c r="B532" s="44" t="s">
        <v>829</v>
      </c>
      <c r="C532" s="30"/>
      <c r="D532" s="11">
        <v>0</v>
      </c>
      <c r="E532" s="27" t="s">
        <v>19</v>
      </c>
      <c r="F532" s="11"/>
      <c r="G532" s="45">
        <f t="shared" si="101"/>
        <v>0</v>
      </c>
      <c r="H532" s="6"/>
      <c r="I532" s="63" t="e">
        <f t="shared" si="100"/>
        <v>#NAME?</v>
      </c>
      <c r="K532" s="50"/>
    </row>
    <row r="533" spans="1:11" s="2" customFormat="1" ht="15.75">
      <c r="A533" s="44" t="s">
        <v>141</v>
      </c>
      <c r="B533" s="44" t="s">
        <v>830</v>
      </c>
      <c r="C533" s="30"/>
      <c r="D533" s="11">
        <v>0</v>
      </c>
      <c r="E533" s="27" t="s">
        <v>19</v>
      </c>
      <c r="F533" s="11"/>
      <c r="G533" s="45">
        <f t="shared" si="101"/>
        <v>0</v>
      </c>
      <c r="H533" s="6"/>
      <c r="I533" s="63" t="e">
        <f t="shared" si="100"/>
        <v>#NAME?</v>
      </c>
      <c r="K533" s="50"/>
    </row>
    <row r="534" spans="1:11" s="2" customFormat="1" ht="15.75">
      <c r="A534" s="44" t="s">
        <v>142</v>
      </c>
      <c r="B534" s="44" t="s">
        <v>831</v>
      </c>
      <c r="C534" s="30"/>
      <c r="D534" s="11"/>
      <c r="E534" s="27" t="s">
        <v>19</v>
      </c>
      <c r="F534" s="11"/>
      <c r="G534" s="45">
        <f t="shared" si="101"/>
        <v>0</v>
      </c>
      <c r="H534" s="6"/>
      <c r="I534" s="63" t="e">
        <f t="shared" si="100"/>
        <v>#NAME?</v>
      </c>
      <c r="K534" s="50"/>
    </row>
    <row r="535" spans="1:11" s="2" customFormat="1" ht="15.75">
      <c r="A535" s="44" t="s">
        <v>143</v>
      </c>
      <c r="B535" s="44" t="s">
        <v>832</v>
      </c>
      <c r="C535" s="30"/>
      <c r="D535" s="11">
        <v>0</v>
      </c>
      <c r="E535" s="27" t="s">
        <v>19</v>
      </c>
      <c r="F535" s="11"/>
      <c r="G535" s="45">
        <f t="shared" si="101"/>
        <v>0</v>
      </c>
      <c r="H535" s="6"/>
      <c r="I535" s="63" t="e">
        <f t="shared" si="100"/>
        <v>#NAME?</v>
      </c>
      <c r="K535" s="50"/>
    </row>
    <row r="536" spans="1:11" s="2" customFormat="1" ht="15.75">
      <c r="A536" s="44" t="s">
        <v>144</v>
      </c>
      <c r="B536" s="44" t="s">
        <v>833</v>
      </c>
      <c r="C536" s="30"/>
      <c r="D536" s="11"/>
      <c r="E536" s="27" t="s">
        <v>19</v>
      </c>
      <c r="F536" s="11"/>
      <c r="G536" s="45">
        <f t="shared" si="101"/>
        <v>0</v>
      </c>
      <c r="H536" s="6"/>
      <c r="I536" s="63" t="e">
        <f t="shared" si="100"/>
        <v>#NAME?</v>
      </c>
      <c r="K536" s="50"/>
    </row>
    <row r="537" spans="1:11" s="2" customFormat="1" ht="15.75">
      <c r="A537" s="44" t="s">
        <v>145</v>
      </c>
      <c r="B537" s="44" t="s">
        <v>834</v>
      </c>
      <c r="C537" s="30"/>
      <c r="D537" s="11">
        <v>0</v>
      </c>
      <c r="E537" s="27" t="s">
        <v>19</v>
      </c>
      <c r="F537" s="11"/>
      <c r="G537" s="45">
        <f t="shared" si="101"/>
        <v>0</v>
      </c>
      <c r="H537" s="6"/>
      <c r="I537" s="63" t="e">
        <f t="shared" si="100"/>
        <v>#NAME?</v>
      </c>
      <c r="K537" s="50"/>
    </row>
    <row r="538" spans="1:11" s="2" customFormat="1" ht="15.75">
      <c r="A538" s="44" t="s">
        <v>146</v>
      </c>
      <c r="B538" s="44" t="s">
        <v>835</v>
      </c>
      <c r="C538" s="30"/>
      <c r="D538" s="11"/>
      <c r="E538" s="27" t="s">
        <v>19</v>
      </c>
      <c r="F538" s="11"/>
      <c r="G538" s="45">
        <f t="shared" si="101"/>
        <v>0</v>
      </c>
      <c r="H538" s="6"/>
      <c r="I538" s="63" t="e">
        <f t="shared" si="100"/>
        <v>#NAME?</v>
      </c>
      <c r="K538" s="50"/>
    </row>
    <row r="539" spans="1:11" s="2" customFormat="1" ht="15.75">
      <c r="A539" s="44" t="s">
        <v>147</v>
      </c>
      <c r="B539" s="44" t="s">
        <v>836</v>
      </c>
      <c r="C539" s="30"/>
      <c r="D539" s="11">
        <v>0</v>
      </c>
      <c r="E539" s="27" t="s">
        <v>19</v>
      </c>
      <c r="F539" s="11"/>
      <c r="G539" s="45">
        <f t="shared" si="101"/>
        <v>0</v>
      </c>
      <c r="H539" s="6"/>
      <c r="I539" s="63" t="e">
        <f t="shared" si="100"/>
        <v>#NAME?</v>
      </c>
      <c r="K539" s="50"/>
    </row>
    <row r="540" spans="1:11" s="2" customFormat="1" ht="15.75">
      <c r="A540" s="44" t="s">
        <v>148</v>
      </c>
      <c r="B540" s="44" t="s">
        <v>837</v>
      </c>
      <c r="C540" s="30"/>
      <c r="D540" s="11"/>
      <c r="E540" s="27" t="s">
        <v>19</v>
      </c>
      <c r="F540" s="11"/>
      <c r="G540" s="45">
        <f t="shared" si="101"/>
        <v>0</v>
      </c>
      <c r="H540" s="6"/>
      <c r="I540" s="63" t="e">
        <f t="shared" si="100"/>
        <v>#NAME?</v>
      </c>
      <c r="K540" s="50"/>
    </row>
    <row r="541" spans="1:11" s="2" customFormat="1" ht="15.75">
      <c r="A541" s="44" t="s">
        <v>149</v>
      </c>
      <c r="B541" s="44" t="s">
        <v>838</v>
      </c>
      <c r="C541" s="30"/>
      <c r="D541" s="11">
        <v>0</v>
      </c>
      <c r="E541" s="27" t="s">
        <v>19</v>
      </c>
      <c r="F541" s="11"/>
      <c r="G541" s="45">
        <f t="shared" si="101"/>
        <v>0</v>
      </c>
      <c r="H541" s="6"/>
      <c r="I541" s="63" t="e">
        <f t="shared" si="100"/>
        <v>#NAME?</v>
      </c>
      <c r="K541" s="50"/>
    </row>
    <row r="542" spans="1:11" s="2" customFormat="1" ht="15.75">
      <c r="A542" s="44" t="s">
        <v>150</v>
      </c>
      <c r="B542" s="44" t="s">
        <v>839</v>
      </c>
      <c r="C542" s="30"/>
      <c r="D542" s="11">
        <v>0</v>
      </c>
      <c r="E542" s="27" t="s">
        <v>19</v>
      </c>
      <c r="F542" s="11"/>
      <c r="G542" s="45">
        <f t="shared" si="101"/>
        <v>0</v>
      </c>
      <c r="H542" s="6"/>
      <c r="I542" s="63" t="e">
        <f t="shared" si="100"/>
        <v>#NAME?</v>
      </c>
      <c r="K542" s="50"/>
    </row>
    <row r="543" spans="1:11" s="2" customFormat="1" ht="15.75">
      <c r="A543" s="44" t="s">
        <v>151</v>
      </c>
      <c r="B543" s="44" t="s">
        <v>840</v>
      </c>
      <c r="C543" s="30"/>
      <c r="D543" s="11">
        <v>0</v>
      </c>
      <c r="E543" s="27" t="s">
        <v>19</v>
      </c>
      <c r="F543" s="11"/>
      <c r="G543" s="45">
        <f t="shared" si="101"/>
        <v>0</v>
      </c>
      <c r="H543" s="6"/>
      <c r="I543" s="63" t="e">
        <f t="shared" si="100"/>
        <v>#NAME?</v>
      </c>
      <c r="K543" s="50"/>
    </row>
    <row r="544" spans="1:11" s="2" customFormat="1" ht="15.75">
      <c r="A544" s="44" t="s">
        <v>152</v>
      </c>
      <c r="B544" s="44" t="s">
        <v>841</v>
      </c>
      <c r="C544" s="30"/>
      <c r="D544" s="11">
        <v>0</v>
      </c>
      <c r="E544" s="27" t="s">
        <v>19</v>
      </c>
      <c r="F544" s="11"/>
      <c r="G544" s="45">
        <f t="shared" si="101"/>
        <v>0</v>
      </c>
      <c r="H544" s="6"/>
      <c r="I544" s="63" t="e">
        <f t="shared" si="100"/>
        <v>#NAME?</v>
      </c>
      <c r="K544" s="50"/>
    </row>
    <row r="545" spans="1:11" s="2" customFormat="1" ht="15.75">
      <c r="A545" s="44" t="s">
        <v>153</v>
      </c>
      <c r="B545" s="44" t="s">
        <v>842</v>
      </c>
      <c r="C545" s="30"/>
      <c r="D545" s="11">
        <v>0</v>
      </c>
      <c r="E545" s="27" t="s">
        <v>19</v>
      </c>
      <c r="F545" s="11"/>
      <c r="G545" s="45">
        <f t="shared" si="101"/>
        <v>0</v>
      </c>
      <c r="H545" s="6"/>
      <c r="I545" s="63" t="e">
        <f t="shared" si="100"/>
        <v>#NAME?</v>
      </c>
      <c r="K545" s="50"/>
    </row>
    <row r="546" spans="1:11" s="2" customFormat="1" ht="15.75">
      <c r="A546" s="44" t="s">
        <v>154</v>
      </c>
      <c r="B546" s="44" t="s">
        <v>843</v>
      </c>
      <c r="C546" s="30"/>
      <c r="D546" s="11">
        <v>0</v>
      </c>
      <c r="E546" s="27" t="s">
        <v>19</v>
      </c>
      <c r="F546" s="11"/>
      <c r="G546" s="45">
        <f t="shared" si="101"/>
        <v>0</v>
      </c>
      <c r="H546" s="6"/>
      <c r="I546" s="63" t="e">
        <f t="shared" si="100"/>
        <v>#NAME?</v>
      </c>
      <c r="K546" s="50"/>
    </row>
    <row r="547" spans="1:11" s="2" customFormat="1" ht="15.75">
      <c r="A547" s="44" t="s">
        <v>155</v>
      </c>
      <c r="B547" s="44" t="s">
        <v>844</v>
      </c>
      <c r="C547" s="30"/>
      <c r="D547" s="11">
        <v>0</v>
      </c>
      <c r="E547" s="27" t="s">
        <v>19</v>
      </c>
      <c r="F547" s="11"/>
      <c r="G547" s="45">
        <f t="shared" si="101"/>
        <v>0</v>
      </c>
      <c r="H547" s="6"/>
      <c r="I547" s="63" t="e">
        <f t="shared" si="100"/>
        <v>#NAME?</v>
      </c>
      <c r="K547" s="50"/>
    </row>
    <row r="548" spans="1:11" s="2" customFormat="1" ht="15.75">
      <c r="A548" s="44" t="s">
        <v>156</v>
      </c>
      <c r="B548" s="44" t="s">
        <v>845</v>
      </c>
      <c r="C548" s="30"/>
      <c r="D548" s="11">
        <v>0</v>
      </c>
      <c r="E548" s="27" t="s">
        <v>19</v>
      </c>
      <c r="F548" s="11"/>
      <c r="G548" s="45">
        <f t="shared" si="101"/>
        <v>0</v>
      </c>
      <c r="H548" s="6"/>
      <c r="I548" s="63" t="e">
        <f t="shared" si="100"/>
        <v>#NAME?</v>
      </c>
      <c r="K548" s="50"/>
    </row>
    <row r="549" spans="1:11" s="2" customFormat="1" ht="15.75">
      <c r="A549" s="44" t="s">
        <v>157</v>
      </c>
      <c r="B549" s="44" t="s">
        <v>846</v>
      </c>
      <c r="C549" s="30"/>
      <c r="D549" s="11"/>
      <c r="E549" s="27" t="s">
        <v>19</v>
      </c>
      <c r="F549" s="11"/>
      <c r="G549" s="45">
        <f t="shared" si="101"/>
        <v>0</v>
      </c>
      <c r="H549" s="6"/>
      <c r="I549" s="63" t="e">
        <f t="shared" si="100"/>
        <v>#NAME?</v>
      </c>
      <c r="K549" s="50"/>
    </row>
    <row r="550" spans="1:11" s="2" customFormat="1" ht="15.75">
      <c r="A550" s="44" t="s">
        <v>158</v>
      </c>
      <c r="B550" s="44" t="s">
        <v>847</v>
      </c>
      <c r="C550" s="30"/>
      <c r="D550" s="11"/>
      <c r="E550" s="27" t="s">
        <v>19</v>
      </c>
      <c r="F550" s="11"/>
      <c r="G550" s="45">
        <f t="shared" si="101"/>
        <v>0</v>
      </c>
      <c r="H550" s="6"/>
      <c r="I550" s="63" t="e">
        <f t="shared" si="100"/>
        <v>#NAME?</v>
      </c>
      <c r="K550" s="50"/>
    </row>
    <row r="551" spans="1:11" s="2" customFormat="1" ht="15.75">
      <c r="A551" s="44" t="s">
        <v>159</v>
      </c>
      <c r="B551" s="44" t="s">
        <v>848</v>
      </c>
      <c r="C551" s="30"/>
      <c r="D551" s="11">
        <v>0</v>
      </c>
      <c r="E551" s="27" t="s">
        <v>19</v>
      </c>
      <c r="F551" s="11"/>
      <c r="G551" s="45">
        <f t="shared" si="101"/>
        <v>0</v>
      </c>
      <c r="H551" s="6"/>
      <c r="I551" s="63" t="e">
        <f t="shared" si="100"/>
        <v>#NAME?</v>
      </c>
      <c r="K551" s="50"/>
    </row>
    <row r="552" spans="1:11" s="2" customFormat="1" ht="15.75">
      <c r="A552" s="44" t="s">
        <v>160</v>
      </c>
      <c r="B552" s="44" t="s">
        <v>849</v>
      </c>
      <c r="C552" s="30"/>
      <c r="D552" s="11">
        <v>0</v>
      </c>
      <c r="E552" s="27" t="s">
        <v>19</v>
      </c>
      <c r="F552" s="11"/>
      <c r="G552" s="45">
        <f t="shared" si="101"/>
        <v>0</v>
      </c>
      <c r="H552" s="6"/>
      <c r="I552" s="63" t="e">
        <f t="shared" si="100"/>
        <v>#NAME?</v>
      </c>
      <c r="K552" s="50"/>
    </row>
    <row r="553" spans="1:11" s="2" customFormat="1" ht="15.75">
      <c r="A553" s="44" t="s">
        <v>161</v>
      </c>
      <c r="B553" s="44" t="s">
        <v>850</v>
      </c>
      <c r="C553" s="30"/>
      <c r="D553" s="11">
        <v>0</v>
      </c>
      <c r="E553" s="27" t="s">
        <v>19</v>
      </c>
      <c r="F553" s="11"/>
      <c r="G553" s="45">
        <f t="shared" si="101"/>
        <v>0</v>
      </c>
      <c r="H553" s="6"/>
      <c r="I553" s="63" t="e">
        <f t="shared" si="100"/>
        <v>#NAME?</v>
      </c>
      <c r="K553" s="50"/>
    </row>
    <row r="554" spans="1:11" s="2" customFormat="1" ht="15.75">
      <c r="A554" s="44" t="s">
        <v>162</v>
      </c>
      <c r="B554" s="44" t="s">
        <v>851</v>
      </c>
      <c r="C554" s="30"/>
      <c r="D554" s="11">
        <v>0</v>
      </c>
      <c r="E554" s="27" t="s">
        <v>19</v>
      </c>
      <c r="F554" s="11"/>
      <c r="G554" s="45">
        <f t="shared" si="101"/>
        <v>0</v>
      </c>
      <c r="H554" s="6"/>
      <c r="I554" s="63" t="e">
        <f t="shared" si="100"/>
        <v>#NAME?</v>
      </c>
      <c r="K554" s="50"/>
    </row>
    <row r="555" spans="1:11" s="2" customFormat="1" ht="15.75">
      <c r="A555" s="44" t="s">
        <v>163</v>
      </c>
      <c r="B555" s="44" t="s">
        <v>852</v>
      </c>
      <c r="C555" s="30"/>
      <c r="D555" s="11">
        <v>0</v>
      </c>
      <c r="E555" s="27" t="s">
        <v>19</v>
      </c>
      <c r="F555" s="11"/>
      <c r="G555" s="45">
        <f t="shared" si="101"/>
        <v>0</v>
      </c>
      <c r="H555" s="6"/>
      <c r="I555" s="63" t="e">
        <f t="shared" si="100"/>
        <v>#NAME?</v>
      </c>
      <c r="K555" s="50"/>
    </row>
    <row r="556" spans="1:11" s="2" customFormat="1" ht="15.75">
      <c r="A556" s="44" t="s">
        <v>164</v>
      </c>
      <c r="B556" s="44" t="s">
        <v>853</v>
      </c>
      <c r="C556" s="30"/>
      <c r="D556" s="11">
        <v>0</v>
      </c>
      <c r="E556" s="27" t="s">
        <v>19</v>
      </c>
      <c r="F556" s="11"/>
      <c r="G556" s="45">
        <f t="shared" si="101"/>
        <v>0</v>
      </c>
      <c r="H556" s="6"/>
      <c r="I556" s="63" t="e">
        <f t="shared" si="100"/>
        <v>#NAME?</v>
      </c>
      <c r="K556" s="50"/>
    </row>
    <row r="557" spans="1:11" s="2" customFormat="1" ht="15.75">
      <c r="A557" s="44" t="s">
        <v>165</v>
      </c>
      <c r="B557" s="44" t="s">
        <v>854</v>
      </c>
      <c r="C557" s="30"/>
      <c r="D557" s="11"/>
      <c r="E557" s="27" t="s">
        <v>19</v>
      </c>
      <c r="F557" s="11"/>
      <c r="G557" s="45">
        <f t="shared" si="101"/>
        <v>0</v>
      </c>
      <c r="H557" s="6"/>
      <c r="I557" s="63" t="e">
        <f t="shared" si="100"/>
        <v>#NAME?</v>
      </c>
      <c r="K557" s="50"/>
    </row>
    <row r="558" spans="1:11" s="2" customFormat="1" ht="15.75">
      <c r="A558" s="44" t="s">
        <v>166</v>
      </c>
      <c r="B558" s="44" t="s">
        <v>855</v>
      </c>
      <c r="C558" s="30"/>
      <c r="D558" s="11">
        <v>0</v>
      </c>
      <c r="E558" s="27" t="s">
        <v>19</v>
      </c>
      <c r="F558" s="11"/>
      <c r="G558" s="45">
        <f t="shared" si="101"/>
        <v>0</v>
      </c>
      <c r="H558" s="6"/>
      <c r="I558" s="63" t="e">
        <f t="shared" si="100"/>
        <v>#NAME?</v>
      </c>
      <c r="K558" s="50"/>
    </row>
    <row r="559" spans="1:11" s="2" customFormat="1" ht="15.75">
      <c r="A559" s="44" t="s">
        <v>167</v>
      </c>
      <c r="B559" s="44" t="s">
        <v>856</v>
      </c>
      <c r="C559" s="30"/>
      <c r="D559" s="11">
        <v>0</v>
      </c>
      <c r="E559" s="27" t="s">
        <v>19</v>
      </c>
      <c r="F559" s="11"/>
      <c r="G559" s="45">
        <f t="shared" si="101"/>
        <v>0</v>
      </c>
      <c r="H559" s="6"/>
      <c r="I559" s="63" t="e">
        <f t="shared" si="100"/>
        <v>#NAME?</v>
      </c>
      <c r="K559" s="50"/>
    </row>
    <row r="560" spans="1:11" s="2" customFormat="1" ht="15.75">
      <c r="A560" s="44" t="s">
        <v>168</v>
      </c>
      <c r="B560" s="44" t="s">
        <v>857</v>
      </c>
      <c r="C560" s="30"/>
      <c r="D560" s="11">
        <v>0</v>
      </c>
      <c r="E560" s="27" t="s">
        <v>19</v>
      </c>
      <c r="F560" s="11"/>
      <c r="G560" s="45">
        <f t="shared" si="101"/>
        <v>0</v>
      </c>
      <c r="H560" s="6"/>
      <c r="I560" s="63" t="e">
        <f t="shared" si="100"/>
        <v>#NAME?</v>
      </c>
      <c r="K560" s="50"/>
    </row>
    <row r="561" spans="1:11" s="2" customFormat="1" ht="15.75">
      <c r="A561" s="44" t="s">
        <v>169</v>
      </c>
      <c r="B561" s="44" t="s">
        <v>858</v>
      </c>
      <c r="C561" s="30"/>
      <c r="D561" s="11">
        <v>0</v>
      </c>
      <c r="E561" s="27" t="s">
        <v>19</v>
      </c>
      <c r="F561" s="11"/>
      <c r="G561" s="45">
        <f t="shared" si="101"/>
        <v>0</v>
      </c>
      <c r="H561" s="6"/>
      <c r="I561" s="63" t="e">
        <f t="shared" si="100"/>
        <v>#NAME?</v>
      </c>
      <c r="K561" s="50"/>
    </row>
    <row r="562" spans="1:11" s="2" customFormat="1" ht="15.75">
      <c r="A562" s="44" t="s">
        <v>170</v>
      </c>
      <c r="B562" s="44" t="s">
        <v>859</v>
      </c>
      <c r="C562" s="30"/>
      <c r="D562" s="11">
        <v>0</v>
      </c>
      <c r="E562" s="27" t="s">
        <v>19</v>
      </c>
      <c r="F562" s="11"/>
      <c r="G562" s="45">
        <f t="shared" si="101"/>
        <v>0</v>
      </c>
      <c r="H562" s="6"/>
      <c r="I562" s="63" t="e">
        <f t="shared" si="100"/>
        <v>#NAME?</v>
      </c>
      <c r="K562" s="50"/>
    </row>
    <row r="563" spans="1:11" s="2" customFormat="1" ht="15.75">
      <c r="A563" s="44" t="s">
        <v>171</v>
      </c>
      <c r="B563" s="44" t="s">
        <v>860</v>
      </c>
      <c r="C563" s="30"/>
      <c r="D563" s="11">
        <v>0</v>
      </c>
      <c r="E563" s="27" t="s">
        <v>19</v>
      </c>
      <c r="F563" s="11"/>
      <c r="G563" s="45">
        <f t="shared" si="101"/>
        <v>0</v>
      </c>
      <c r="H563" s="6"/>
      <c r="I563" s="63" t="e">
        <f t="shared" si="100"/>
        <v>#NAME?</v>
      </c>
      <c r="K563" s="50"/>
    </row>
    <row r="564" spans="1:11" ht="15.75" thickBot="1">
      <c r="A564" s="31"/>
      <c r="B564" s="90"/>
      <c r="C564" s="90"/>
      <c r="D564" s="39"/>
      <c r="E564" s="39"/>
      <c r="F564" s="39"/>
      <c r="G564" s="39"/>
      <c r="H564" s="40"/>
      <c r="I564" s="40"/>
      <c r="J564" s="53"/>
      <c r="K564" s="51"/>
    </row>
    <row r="565" spans="1:11" ht="21" thickBot="1">
      <c r="A565" s="32">
        <v>24</v>
      </c>
      <c r="B565" s="33" t="s">
        <v>878</v>
      </c>
      <c r="C565" s="34"/>
      <c r="D565" s="24"/>
      <c r="E565" s="25"/>
      <c r="F565" s="25"/>
      <c r="G565" s="25"/>
      <c r="H565" s="26">
        <f>SUM(G567:G584)</f>
        <v>0</v>
      </c>
      <c r="I565" s="48"/>
      <c r="J565" s="42" t="e">
        <f>SUM(I567:I584)</f>
        <v>#NAME?</v>
      </c>
    </row>
    <row r="566" spans="1:11">
      <c r="A566" s="37"/>
      <c r="B566" s="38"/>
      <c r="C566" s="29"/>
      <c r="D566" s="5"/>
      <c r="E566" s="5"/>
      <c r="F566" s="5"/>
      <c r="G566" s="5"/>
      <c r="H566" s="6"/>
      <c r="I566" s="6"/>
      <c r="J566" s="52"/>
      <c r="K566" s="51"/>
    </row>
    <row r="567" spans="1:11" s="2" customFormat="1" ht="15.75">
      <c r="A567" s="44" t="s">
        <v>136</v>
      </c>
      <c r="B567" s="44" t="s">
        <v>861</v>
      </c>
      <c r="C567" s="30"/>
      <c r="D567" s="11">
        <v>0</v>
      </c>
      <c r="E567" s="27" t="s">
        <v>19</v>
      </c>
      <c r="F567" s="11"/>
      <c r="G567" s="45">
        <f t="shared" ref="G567:G582" si="102">+D567*F567</f>
        <v>0</v>
      </c>
      <c r="H567" s="6"/>
      <c r="I567" s="63" t="e">
        <f t="shared" ref="I567:I583" si="103">+G567/$H$879</f>
        <v>#NAME?</v>
      </c>
      <c r="K567" s="50"/>
    </row>
    <row r="568" spans="1:11" s="2" customFormat="1" ht="15.75">
      <c r="A568" s="44" t="s">
        <v>137</v>
      </c>
      <c r="B568" s="44" t="s">
        <v>862</v>
      </c>
      <c r="C568" s="30"/>
      <c r="D568" s="11">
        <v>0</v>
      </c>
      <c r="E568" s="27" t="s">
        <v>19</v>
      </c>
      <c r="F568" s="11"/>
      <c r="G568" s="45">
        <f t="shared" si="102"/>
        <v>0</v>
      </c>
      <c r="H568" s="6"/>
      <c r="I568" s="63" t="e">
        <f t="shared" si="103"/>
        <v>#NAME?</v>
      </c>
      <c r="K568" s="50"/>
    </row>
    <row r="569" spans="1:11" s="2" customFormat="1" ht="15.75">
      <c r="A569" s="44" t="s">
        <v>138</v>
      </c>
      <c r="B569" s="44" t="s">
        <v>863</v>
      </c>
      <c r="C569" s="30"/>
      <c r="D569" s="11">
        <v>0</v>
      </c>
      <c r="E569" s="27" t="s">
        <v>19</v>
      </c>
      <c r="F569" s="11"/>
      <c r="G569" s="45">
        <f t="shared" si="102"/>
        <v>0</v>
      </c>
      <c r="H569" s="6"/>
      <c r="I569" s="63" t="e">
        <f t="shared" si="103"/>
        <v>#NAME?</v>
      </c>
      <c r="K569" s="50"/>
    </row>
    <row r="570" spans="1:11" s="2" customFormat="1" ht="15.75">
      <c r="A570" s="44" t="s">
        <v>139</v>
      </c>
      <c r="B570" s="44" t="s">
        <v>864</v>
      </c>
      <c r="C570" s="30"/>
      <c r="D570" s="11">
        <v>0</v>
      </c>
      <c r="E570" s="27" t="s">
        <v>19</v>
      </c>
      <c r="F570" s="11"/>
      <c r="G570" s="45">
        <f t="shared" ref="G570:G572" si="104">+D570*F570</f>
        <v>0</v>
      </c>
      <c r="H570" s="6"/>
      <c r="I570" s="63" t="e">
        <f t="shared" si="103"/>
        <v>#NAME?</v>
      </c>
      <c r="K570" s="50"/>
    </row>
    <row r="571" spans="1:11" s="2" customFormat="1" ht="15.75">
      <c r="A571" s="44" t="s">
        <v>140</v>
      </c>
      <c r="B571" s="44" t="s">
        <v>865</v>
      </c>
      <c r="C571" s="30"/>
      <c r="D571" s="11">
        <v>0</v>
      </c>
      <c r="E571" s="27" t="s">
        <v>19</v>
      </c>
      <c r="F571" s="11"/>
      <c r="G571" s="45">
        <f t="shared" si="104"/>
        <v>0</v>
      </c>
      <c r="H571" s="6"/>
      <c r="I571" s="63" t="e">
        <f t="shared" si="103"/>
        <v>#NAME?</v>
      </c>
      <c r="K571" s="50"/>
    </row>
    <row r="572" spans="1:11" s="2" customFormat="1" ht="15.75">
      <c r="A572" s="44" t="s">
        <v>141</v>
      </c>
      <c r="B572" s="44" t="s">
        <v>866</v>
      </c>
      <c r="C572" s="30"/>
      <c r="D572" s="11">
        <v>0</v>
      </c>
      <c r="E572" s="27" t="s">
        <v>19</v>
      </c>
      <c r="F572" s="11"/>
      <c r="G572" s="45">
        <f t="shared" si="104"/>
        <v>0</v>
      </c>
      <c r="H572" s="6"/>
      <c r="I572" s="63" t="e">
        <f t="shared" si="103"/>
        <v>#NAME?</v>
      </c>
      <c r="K572" s="50"/>
    </row>
    <row r="573" spans="1:11" s="2" customFormat="1" ht="15.75">
      <c r="A573" s="44" t="s">
        <v>142</v>
      </c>
      <c r="B573" s="44" t="s">
        <v>867</v>
      </c>
      <c r="C573" s="30"/>
      <c r="D573" s="11">
        <v>0</v>
      </c>
      <c r="E573" s="27" t="s">
        <v>19</v>
      </c>
      <c r="F573" s="11"/>
      <c r="G573" s="45">
        <f t="shared" si="102"/>
        <v>0</v>
      </c>
      <c r="H573" s="6"/>
      <c r="I573" s="63" t="e">
        <f t="shared" si="103"/>
        <v>#NAME?</v>
      </c>
      <c r="K573" s="50"/>
    </row>
    <row r="574" spans="1:11" s="2" customFormat="1" ht="15.75">
      <c r="A574" s="44" t="s">
        <v>143</v>
      </c>
      <c r="B574" s="44" t="s">
        <v>868</v>
      </c>
      <c r="C574" s="30"/>
      <c r="D574" s="11">
        <v>0</v>
      </c>
      <c r="E574" s="27" t="s">
        <v>19</v>
      </c>
      <c r="F574" s="11"/>
      <c r="G574" s="45">
        <f t="shared" ref="G574" si="105">+D574*F574</f>
        <v>0</v>
      </c>
      <c r="H574" s="6"/>
      <c r="I574" s="63" t="e">
        <f t="shared" si="103"/>
        <v>#NAME?</v>
      </c>
      <c r="K574" s="50"/>
    </row>
    <row r="575" spans="1:11" s="2" customFormat="1" ht="15.75">
      <c r="A575" s="44" t="s">
        <v>144</v>
      </c>
      <c r="B575" s="44" t="s">
        <v>869</v>
      </c>
      <c r="C575" s="30"/>
      <c r="D575" s="11">
        <v>0</v>
      </c>
      <c r="E575" s="27" t="s">
        <v>19</v>
      </c>
      <c r="F575" s="11"/>
      <c r="G575" s="45">
        <f t="shared" si="102"/>
        <v>0</v>
      </c>
      <c r="H575" s="6"/>
      <c r="I575" s="63" t="e">
        <f t="shared" si="103"/>
        <v>#NAME?</v>
      </c>
      <c r="K575" s="50"/>
    </row>
    <row r="576" spans="1:11" s="2" customFormat="1" ht="15.75">
      <c r="A576" s="44" t="s">
        <v>145</v>
      </c>
      <c r="B576" s="44" t="s">
        <v>870</v>
      </c>
      <c r="C576" s="30"/>
      <c r="D576" s="11">
        <v>0</v>
      </c>
      <c r="E576" s="27" t="s">
        <v>19</v>
      </c>
      <c r="F576" s="44"/>
      <c r="G576" s="45">
        <f t="shared" si="102"/>
        <v>0</v>
      </c>
      <c r="H576" s="6"/>
      <c r="I576" s="63" t="e">
        <f t="shared" si="103"/>
        <v>#NAME?</v>
      </c>
      <c r="K576" s="50"/>
    </row>
    <row r="577" spans="1:11" s="2" customFormat="1" ht="15.75">
      <c r="A577" s="44" t="s">
        <v>146</v>
      </c>
      <c r="B577" s="44" t="s">
        <v>871</v>
      </c>
      <c r="C577" s="30"/>
      <c r="D577" s="11">
        <v>0</v>
      </c>
      <c r="E577" s="27" t="s">
        <v>30</v>
      </c>
      <c r="F577" s="11"/>
      <c r="G577" s="45">
        <f t="shared" si="102"/>
        <v>0</v>
      </c>
      <c r="H577" s="6"/>
      <c r="I577" s="63" t="e">
        <f t="shared" si="103"/>
        <v>#NAME?</v>
      </c>
      <c r="K577" s="50"/>
    </row>
    <row r="578" spans="1:11" s="2" customFormat="1" ht="15.75">
      <c r="A578" s="44" t="s">
        <v>147</v>
      </c>
      <c r="B578" s="44" t="s">
        <v>872</v>
      </c>
      <c r="C578" s="30"/>
      <c r="D578" s="11">
        <v>0</v>
      </c>
      <c r="E578" s="27" t="s">
        <v>30</v>
      </c>
      <c r="F578" s="11"/>
      <c r="G578" s="45">
        <f t="shared" ref="G578:G580" si="106">+D578*F578</f>
        <v>0</v>
      </c>
      <c r="H578" s="6"/>
      <c r="I578" s="63" t="e">
        <f t="shared" si="103"/>
        <v>#NAME?</v>
      </c>
      <c r="K578" s="50"/>
    </row>
    <row r="579" spans="1:11" s="2" customFormat="1" ht="15.75">
      <c r="A579" s="44" t="s">
        <v>148</v>
      </c>
      <c r="B579" s="44" t="s">
        <v>873</v>
      </c>
      <c r="C579" s="30"/>
      <c r="D579" s="11">
        <v>0</v>
      </c>
      <c r="E579" s="27" t="s">
        <v>30</v>
      </c>
      <c r="F579" s="11"/>
      <c r="G579" s="45">
        <f t="shared" si="106"/>
        <v>0</v>
      </c>
      <c r="H579" s="6"/>
      <c r="I579" s="63" t="e">
        <f t="shared" si="103"/>
        <v>#NAME?</v>
      </c>
      <c r="K579" s="50"/>
    </row>
    <row r="580" spans="1:11" s="2" customFormat="1" ht="15.75">
      <c r="A580" s="44" t="s">
        <v>149</v>
      </c>
      <c r="B580" s="44" t="s">
        <v>874</v>
      </c>
      <c r="C580" s="30"/>
      <c r="D580" s="11">
        <v>0</v>
      </c>
      <c r="E580" s="27" t="s">
        <v>30</v>
      </c>
      <c r="F580" s="11"/>
      <c r="G580" s="45">
        <f t="shared" si="106"/>
        <v>0</v>
      </c>
      <c r="H580" s="6"/>
      <c r="I580" s="63" t="e">
        <f t="shared" si="103"/>
        <v>#NAME?</v>
      </c>
      <c r="K580" s="50"/>
    </row>
    <row r="581" spans="1:11" s="2" customFormat="1" ht="15.75">
      <c r="A581" s="44" t="s">
        <v>150</v>
      </c>
      <c r="B581" s="44" t="s">
        <v>875</v>
      </c>
      <c r="C581" s="30"/>
      <c r="D581" s="11">
        <v>0</v>
      </c>
      <c r="E581" s="27" t="s">
        <v>30</v>
      </c>
      <c r="F581" s="11"/>
      <c r="G581" s="45">
        <f t="shared" si="102"/>
        <v>0</v>
      </c>
      <c r="H581" s="6"/>
      <c r="I581" s="63" t="e">
        <f t="shared" si="103"/>
        <v>#NAME?</v>
      </c>
      <c r="K581" s="50"/>
    </row>
    <row r="582" spans="1:11" s="2" customFormat="1" ht="15.75">
      <c r="A582" s="44" t="s">
        <v>151</v>
      </c>
      <c r="B582" s="44" t="s">
        <v>876</v>
      </c>
      <c r="C582" s="30"/>
      <c r="D582" s="11">
        <v>0</v>
      </c>
      <c r="E582" s="27" t="s">
        <v>30</v>
      </c>
      <c r="F582" s="11"/>
      <c r="G582" s="45">
        <f t="shared" si="102"/>
        <v>0</v>
      </c>
      <c r="H582" s="6"/>
      <c r="I582" s="63" t="e">
        <f t="shared" si="103"/>
        <v>#NAME?</v>
      </c>
      <c r="K582" s="50"/>
    </row>
    <row r="583" spans="1:11" s="2" customFormat="1" ht="15.75">
      <c r="A583" s="44" t="s">
        <v>152</v>
      </c>
      <c r="B583" s="44" t="s">
        <v>877</v>
      </c>
      <c r="C583" s="30"/>
      <c r="D583" s="11">
        <v>0</v>
      </c>
      <c r="E583" s="27" t="s">
        <v>30</v>
      </c>
      <c r="F583" s="11"/>
      <c r="G583" s="45">
        <f t="shared" ref="G583" si="107">+D583*F583</f>
        <v>0</v>
      </c>
      <c r="H583" s="6"/>
      <c r="I583" s="63" t="e">
        <f t="shared" si="103"/>
        <v>#NAME?</v>
      </c>
      <c r="K583" s="50"/>
    </row>
    <row r="584" spans="1:11" ht="15.75" thickBot="1">
      <c r="A584" s="31"/>
      <c r="B584" s="90"/>
      <c r="C584" s="90"/>
      <c r="D584" s="39"/>
      <c r="E584" s="39"/>
      <c r="F584" s="39"/>
      <c r="G584" s="39"/>
      <c r="H584" s="40"/>
      <c r="I584" s="40"/>
      <c r="J584" s="53"/>
      <c r="K584" s="51"/>
    </row>
    <row r="585" spans="1:11" ht="21" thickBot="1">
      <c r="A585" s="32">
        <v>25</v>
      </c>
      <c r="B585" s="33" t="s">
        <v>879</v>
      </c>
      <c r="C585" s="34"/>
      <c r="D585" s="24"/>
      <c r="E585" s="25"/>
      <c r="F585" s="25"/>
      <c r="G585" s="25"/>
      <c r="H585" s="26">
        <f>SUM(G587:G630)</f>
        <v>0</v>
      </c>
      <c r="I585" s="48"/>
      <c r="J585" s="42" t="e">
        <f>SUM(I587:I630)</f>
        <v>#NAME?</v>
      </c>
    </row>
    <row r="586" spans="1:11">
      <c r="A586" s="37"/>
      <c r="B586" s="38"/>
      <c r="C586" s="29"/>
      <c r="D586" s="5"/>
      <c r="E586" s="5"/>
      <c r="F586" s="5"/>
      <c r="G586" s="5"/>
      <c r="H586" s="6"/>
      <c r="I586" s="6"/>
      <c r="J586" s="52"/>
      <c r="K586" s="51"/>
    </row>
    <row r="587" spans="1:11" s="2" customFormat="1" ht="15.75">
      <c r="A587" s="44" t="s">
        <v>923</v>
      </c>
      <c r="B587" s="44" t="s">
        <v>880</v>
      </c>
      <c r="C587" s="30"/>
      <c r="D587" s="11">
        <v>0</v>
      </c>
      <c r="E587" s="27" t="s">
        <v>19</v>
      </c>
      <c r="F587" s="11"/>
      <c r="G587" s="45">
        <f t="shared" ref="G587" si="108">+D587*F587</f>
        <v>0</v>
      </c>
      <c r="H587" s="6"/>
      <c r="I587" s="63" t="e">
        <f t="shared" ref="I587:I629" si="109">+G587/$H$879</f>
        <v>#NAME?</v>
      </c>
      <c r="K587" s="50"/>
    </row>
    <row r="588" spans="1:11" s="2" customFormat="1" ht="15.75">
      <c r="A588" s="44" t="s">
        <v>924</v>
      </c>
      <c r="B588" s="44" t="s">
        <v>881</v>
      </c>
      <c r="C588" s="30"/>
      <c r="D588" s="11">
        <v>0</v>
      </c>
      <c r="E588" s="27" t="s">
        <v>19</v>
      </c>
      <c r="F588" s="11"/>
      <c r="G588" s="45">
        <f t="shared" ref="G588:G629" si="110">+D588*F588</f>
        <v>0</v>
      </c>
      <c r="H588" s="6"/>
      <c r="I588" s="63" t="e">
        <f t="shared" si="109"/>
        <v>#NAME?</v>
      </c>
      <c r="K588" s="50"/>
    </row>
    <row r="589" spans="1:11" s="2" customFormat="1" ht="15.75">
      <c r="A589" s="44" t="s">
        <v>925</v>
      </c>
      <c r="B589" s="44" t="s">
        <v>882</v>
      </c>
      <c r="C589" s="30"/>
      <c r="D589" s="11">
        <v>0</v>
      </c>
      <c r="E589" s="27" t="s">
        <v>19</v>
      </c>
      <c r="F589" s="11"/>
      <c r="G589" s="45">
        <f t="shared" si="110"/>
        <v>0</v>
      </c>
      <c r="H589" s="6"/>
      <c r="I589" s="63" t="e">
        <f t="shared" si="109"/>
        <v>#NAME?</v>
      </c>
      <c r="K589" s="50"/>
    </row>
    <row r="590" spans="1:11" s="2" customFormat="1" ht="15.75">
      <c r="A590" s="44" t="s">
        <v>926</v>
      </c>
      <c r="B590" s="44" t="s">
        <v>883</v>
      </c>
      <c r="C590" s="30"/>
      <c r="D590" s="11">
        <v>0</v>
      </c>
      <c r="E590" s="27" t="s">
        <v>19</v>
      </c>
      <c r="F590" s="11"/>
      <c r="G590" s="45">
        <f t="shared" si="110"/>
        <v>0</v>
      </c>
      <c r="H590" s="6"/>
      <c r="I590" s="63" t="e">
        <f t="shared" si="109"/>
        <v>#NAME?</v>
      </c>
      <c r="K590" s="50"/>
    </row>
    <row r="591" spans="1:11" s="2" customFormat="1" ht="15.75">
      <c r="A591" s="44" t="s">
        <v>927</v>
      </c>
      <c r="B591" s="44" t="s">
        <v>884</v>
      </c>
      <c r="C591" s="30"/>
      <c r="D591" s="11">
        <v>0</v>
      </c>
      <c r="E591" s="27" t="s">
        <v>19</v>
      </c>
      <c r="F591" s="11"/>
      <c r="G591" s="45">
        <f t="shared" si="110"/>
        <v>0</v>
      </c>
      <c r="H591" s="6"/>
      <c r="I591" s="63" t="e">
        <f t="shared" si="109"/>
        <v>#NAME?</v>
      </c>
      <c r="K591" s="50"/>
    </row>
    <row r="592" spans="1:11" s="2" customFormat="1" ht="15.75">
      <c r="A592" s="44" t="s">
        <v>928</v>
      </c>
      <c r="B592" s="44" t="s">
        <v>885</v>
      </c>
      <c r="C592" s="30"/>
      <c r="D592" s="11">
        <v>0</v>
      </c>
      <c r="E592" s="27" t="s">
        <v>19</v>
      </c>
      <c r="F592" s="11"/>
      <c r="G592" s="45">
        <f t="shared" si="110"/>
        <v>0</v>
      </c>
      <c r="H592" s="6"/>
      <c r="I592" s="63" t="e">
        <f t="shared" si="109"/>
        <v>#NAME?</v>
      </c>
      <c r="K592" s="50"/>
    </row>
    <row r="593" spans="1:11" s="2" customFormat="1" ht="15.75">
      <c r="A593" s="44" t="s">
        <v>929</v>
      </c>
      <c r="B593" s="44" t="s">
        <v>886</v>
      </c>
      <c r="C593" s="30"/>
      <c r="D593" s="11">
        <v>0</v>
      </c>
      <c r="E593" s="27" t="s">
        <v>19</v>
      </c>
      <c r="F593" s="11"/>
      <c r="G593" s="45">
        <f t="shared" si="110"/>
        <v>0</v>
      </c>
      <c r="H593" s="6"/>
      <c r="I593" s="63" t="e">
        <f t="shared" si="109"/>
        <v>#NAME?</v>
      </c>
      <c r="K593" s="50"/>
    </row>
    <row r="594" spans="1:11" s="2" customFormat="1" ht="15.75">
      <c r="A594" s="44" t="s">
        <v>930</v>
      </c>
      <c r="B594" s="44" t="s">
        <v>887</v>
      </c>
      <c r="C594" s="30"/>
      <c r="D594" s="11">
        <v>0</v>
      </c>
      <c r="E594" s="27" t="s">
        <v>19</v>
      </c>
      <c r="F594" s="11"/>
      <c r="G594" s="45">
        <f t="shared" si="110"/>
        <v>0</v>
      </c>
      <c r="H594" s="6"/>
      <c r="I594" s="63" t="e">
        <f t="shared" si="109"/>
        <v>#NAME?</v>
      </c>
      <c r="K594" s="50"/>
    </row>
    <row r="595" spans="1:11" s="2" customFormat="1" ht="15.75">
      <c r="A595" s="44" t="s">
        <v>931</v>
      </c>
      <c r="B595" s="44" t="s">
        <v>888</v>
      </c>
      <c r="C595" s="30"/>
      <c r="D595" s="11">
        <v>0</v>
      </c>
      <c r="E595" s="27" t="s">
        <v>19</v>
      </c>
      <c r="F595" s="11"/>
      <c r="G595" s="45">
        <f t="shared" si="110"/>
        <v>0</v>
      </c>
      <c r="H595" s="6"/>
      <c r="I595" s="63" t="e">
        <f t="shared" si="109"/>
        <v>#NAME?</v>
      </c>
      <c r="K595" s="50"/>
    </row>
    <row r="596" spans="1:11" s="2" customFormat="1" ht="15.75">
      <c r="A596" s="44" t="s">
        <v>932</v>
      </c>
      <c r="B596" s="44" t="s">
        <v>889</v>
      </c>
      <c r="C596" s="30"/>
      <c r="D596" s="11">
        <v>0</v>
      </c>
      <c r="E596" s="27" t="s">
        <v>19</v>
      </c>
      <c r="F596" s="11"/>
      <c r="G596" s="45">
        <f t="shared" si="110"/>
        <v>0</v>
      </c>
      <c r="H596" s="6"/>
      <c r="I596" s="63" t="e">
        <f t="shared" si="109"/>
        <v>#NAME?</v>
      </c>
      <c r="K596" s="50"/>
    </row>
    <row r="597" spans="1:11" s="2" customFormat="1" ht="15.75">
      <c r="A597" s="44" t="s">
        <v>933</v>
      </c>
      <c r="B597" s="44" t="s">
        <v>890</v>
      </c>
      <c r="C597" s="30"/>
      <c r="D597" s="11">
        <v>0</v>
      </c>
      <c r="E597" s="27" t="s">
        <v>19</v>
      </c>
      <c r="F597" s="11"/>
      <c r="G597" s="45">
        <f t="shared" si="110"/>
        <v>0</v>
      </c>
      <c r="H597" s="6"/>
      <c r="I597" s="63" t="e">
        <f t="shared" si="109"/>
        <v>#NAME?</v>
      </c>
      <c r="K597" s="50"/>
    </row>
    <row r="598" spans="1:11" s="2" customFormat="1" ht="15.75">
      <c r="A598" s="44" t="s">
        <v>934</v>
      </c>
      <c r="B598" s="44" t="s">
        <v>891</v>
      </c>
      <c r="C598" s="30"/>
      <c r="D598" s="11">
        <v>0</v>
      </c>
      <c r="E598" s="27" t="s">
        <v>19</v>
      </c>
      <c r="F598" s="11"/>
      <c r="G598" s="45">
        <f t="shared" si="110"/>
        <v>0</v>
      </c>
      <c r="H598" s="6"/>
      <c r="I598" s="63" t="e">
        <f t="shared" si="109"/>
        <v>#NAME?</v>
      </c>
      <c r="K598" s="50"/>
    </row>
    <row r="599" spans="1:11" s="2" customFormat="1" ht="15.75">
      <c r="A599" s="44" t="s">
        <v>935</v>
      </c>
      <c r="B599" s="44" t="s">
        <v>892</v>
      </c>
      <c r="C599" s="30"/>
      <c r="D599" s="11">
        <v>0</v>
      </c>
      <c r="E599" s="27" t="s">
        <v>19</v>
      </c>
      <c r="F599" s="11"/>
      <c r="G599" s="45">
        <f t="shared" si="110"/>
        <v>0</v>
      </c>
      <c r="H599" s="6"/>
      <c r="I599" s="63" t="e">
        <f t="shared" si="109"/>
        <v>#NAME?</v>
      </c>
      <c r="K599" s="50"/>
    </row>
    <row r="600" spans="1:11" s="2" customFormat="1" ht="15.75">
      <c r="A600" s="44" t="s">
        <v>936</v>
      </c>
      <c r="B600" s="44" t="s">
        <v>893</v>
      </c>
      <c r="C600" s="30"/>
      <c r="D600" s="11">
        <v>0</v>
      </c>
      <c r="E600" s="27" t="s">
        <v>19</v>
      </c>
      <c r="F600" s="11"/>
      <c r="G600" s="45">
        <f t="shared" si="110"/>
        <v>0</v>
      </c>
      <c r="H600" s="6"/>
      <c r="I600" s="63" t="e">
        <f t="shared" si="109"/>
        <v>#NAME?</v>
      </c>
      <c r="K600" s="50"/>
    </row>
    <row r="601" spans="1:11" s="2" customFormat="1" ht="15.75">
      <c r="A601" s="44" t="s">
        <v>937</v>
      </c>
      <c r="B601" s="44" t="s">
        <v>894</v>
      </c>
      <c r="C601" s="30"/>
      <c r="D601" s="11">
        <v>0</v>
      </c>
      <c r="E601" s="27" t="s">
        <v>19</v>
      </c>
      <c r="F601" s="11"/>
      <c r="G601" s="45">
        <f t="shared" si="110"/>
        <v>0</v>
      </c>
      <c r="H601" s="6"/>
      <c r="I601" s="63" t="e">
        <f t="shared" si="109"/>
        <v>#NAME?</v>
      </c>
      <c r="K601" s="50"/>
    </row>
    <row r="602" spans="1:11" s="2" customFormat="1" ht="15.75">
      <c r="A602" s="44" t="s">
        <v>938</v>
      </c>
      <c r="B602" s="44" t="s">
        <v>895</v>
      </c>
      <c r="C602" s="30"/>
      <c r="D602" s="11">
        <v>0</v>
      </c>
      <c r="E602" s="27" t="s">
        <v>19</v>
      </c>
      <c r="F602" s="11"/>
      <c r="G602" s="45">
        <f t="shared" si="110"/>
        <v>0</v>
      </c>
      <c r="H602" s="6"/>
      <c r="I602" s="63" t="e">
        <f t="shared" si="109"/>
        <v>#NAME?</v>
      </c>
      <c r="K602" s="50"/>
    </row>
    <row r="603" spans="1:11" s="2" customFormat="1" ht="15.75">
      <c r="A603" s="44" t="s">
        <v>939</v>
      </c>
      <c r="B603" s="44" t="s">
        <v>896</v>
      </c>
      <c r="C603" s="30"/>
      <c r="D603" s="11">
        <v>0</v>
      </c>
      <c r="E603" s="27" t="s">
        <v>19</v>
      </c>
      <c r="F603" s="11"/>
      <c r="G603" s="45">
        <f t="shared" si="110"/>
        <v>0</v>
      </c>
      <c r="H603" s="6"/>
      <c r="I603" s="63" t="e">
        <f t="shared" si="109"/>
        <v>#NAME?</v>
      </c>
      <c r="K603" s="50"/>
    </row>
    <row r="604" spans="1:11" s="2" customFormat="1" ht="15.75">
      <c r="A604" s="44" t="s">
        <v>940</v>
      </c>
      <c r="B604" s="44" t="s">
        <v>897</v>
      </c>
      <c r="C604" s="30"/>
      <c r="D604" s="11">
        <v>0</v>
      </c>
      <c r="E604" s="27" t="s">
        <v>19</v>
      </c>
      <c r="F604" s="11"/>
      <c r="G604" s="45">
        <f t="shared" si="110"/>
        <v>0</v>
      </c>
      <c r="H604" s="6"/>
      <c r="I604" s="63" t="e">
        <f t="shared" si="109"/>
        <v>#NAME?</v>
      </c>
      <c r="K604" s="50"/>
    </row>
    <row r="605" spans="1:11" s="2" customFormat="1" ht="15.75">
      <c r="A605" s="44" t="s">
        <v>941</v>
      </c>
      <c r="B605" s="44" t="s">
        <v>898</v>
      </c>
      <c r="C605" s="30"/>
      <c r="D605" s="11">
        <v>0</v>
      </c>
      <c r="E605" s="27" t="s">
        <v>19</v>
      </c>
      <c r="F605" s="11"/>
      <c r="G605" s="45">
        <f t="shared" si="110"/>
        <v>0</v>
      </c>
      <c r="H605" s="6"/>
      <c r="I605" s="63" t="e">
        <f t="shared" si="109"/>
        <v>#NAME?</v>
      </c>
      <c r="K605" s="50"/>
    </row>
    <row r="606" spans="1:11" s="2" customFormat="1" ht="15.75">
      <c r="A606" s="44" t="s">
        <v>942</v>
      </c>
      <c r="B606" s="44" t="s">
        <v>899</v>
      </c>
      <c r="C606" s="30"/>
      <c r="D606" s="11">
        <v>0</v>
      </c>
      <c r="E606" s="27" t="s">
        <v>19</v>
      </c>
      <c r="F606" s="11"/>
      <c r="G606" s="45">
        <f t="shared" si="110"/>
        <v>0</v>
      </c>
      <c r="H606" s="6"/>
      <c r="I606" s="63" t="e">
        <f t="shared" si="109"/>
        <v>#NAME?</v>
      </c>
      <c r="K606" s="50"/>
    </row>
    <row r="607" spans="1:11" s="2" customFormat="1" ht="15.75">
      <c r="A607" s="44" t="s">
        <v>943</v>
      </c>
      <c r="B607" s="44" t="s">
        <v>900</v>
      </c>
      <c r="C607" s="30"/>
      <c r="D607" s="11">
        <v>0</v>
      </c>
      <c r="E607" s="27" t="s">
        <v>19</v>
      </c>
      <c r="F607" s="11"/>
      <c r="G607" s="45">
        <f t="shared" si="110"/>
        <v>0</v>
      </c>
      <c r="H607" s="6"/>
      <c r="I607" s="63" t="e">
        <f t="shared" si="109"/>
        <v>#NAME?</v>
      </c>
      <c r="K607" s="50"/>
    </row>
    <row r="608" spans="1:11" s="2" customFormat="1" ht="15.75">
      <c r="A608" s="44" t="s">
        <v>944</v>
      </c>
      <c r="B608" s="44" t="s">
        <v>901</v>
      </c>
      <c r="C608" s="30"/>
      <c r="D608" s="11">
        <v>0</v>
      </c>
      <c r="E608" s="27" t="s">
        <v>19</v>
      </c>
      <c r="F608" s="11"/>
      <c r="G608" s="45">
        <f t="shared" si="110"/>
        <v>0</v>
      </c>
      <c r="H608" s="6"/>
      <c r="I608" s="63" t="e">
        <f t="shared" si="109"/>
        <v>#NAME?</v>
      </c>
      <c r="K608" s="50"/>
    </row>
    <row r="609" spans="1:11" s="2" customFormat="1" ht="15.75">
      <c r="A609" s="44" t="s">
        <v>945</v>
      </c>
      <c r="B609" s="44" t="s">
        <v>902</v>
      </c>
      <c r="C609" s="30"/>
      <c r="D609" s="11">
        <v>0</v>
      </c>
      <c r="E609" s="27" t="s">
        <v>19</v>
      </c>
      <c r="F609" s="11"/>
      <c r="G609" s="45">
        <f t="shared" si="110"/>
        <v>0</v>
      </c>
      <c r="H609" s="6"/>
      <c r="I609" s="63" t="e">
        <f t="shared" si="109"/>
        <v>#NAME?</v>
      </c>
      <c r="K609" s="50"/>
    </row>
    <row r="610" spans="1:11" s="2" customFormat="1" ht="15.75">
      <c r="A610" s="44" t="s">
        <v>946</v>
      </c>
      <c r="B610" s="44" t="s">
        <v>903</v>
      </c>
      <c r="C610" s="30"/>
      <c r="D610" s="11">
        <v>0</v>
      </c>
      <c r="E610" s="27" t="s">
        <v>19</v>
      </c>
      <c r="F610" s="11"/>
      <c r="G610" s="45">
        <f t="shared" si="110"/>
        <v>0</v>
      </c>
      <c r="H610" s="6"/>
      <c r="I610" s="63" t="e">
        <f t="shared" si="109"/>
        <v>#NAME?</v>
      </c>
      <c r="K610" s="50"/>
    </row>
    <row r="611" spans="1:11" s="2" customFormat="1" ht="15.75">
      <c r="A611" s="44" t="s">
        <v>947</v>
      </c>
      <c r="B611" s="44" t="s">
        <v>904</v>
      </c>
      <c r="C611" s="30"/>
      <c r="D611" s="11">
        <v>0</v>
      </c>
      <c r="E611" s="27" t="s">
        <v>19</v>
      </c>
      <c r="F611" s="11"/>
      <c r="G611" s="45">
        <f t="shared" si="110"/>
        <v>0</v>
      </c>
      <c r="H611" s="6"/>
      <c r="I611" s="63" t="e">
        <f t="shared" si="109"/>
        <v>#NAME?</v>
      </c>
      <c r="K611" s="50"/>
    </row>
    <row r="612" spans="1:11" s="2" customFormat="1" ht="15.75">
      <c r="A612" s="44" t="s">
        <v>948</v>
      </c>
      <c r="B612" s="44" t="s">
        <v>905</v>
      </c>
      <c r="C612" s="30"/>
      <c r="D612" s="11">
        <v>0</v>
      </c>
      <c r="E612" s="27" t="s">
        <v>19</v>
      </c>
      <c r="F612" s="11"/>
      <c r="G612" s="45">
        <f t="shared" si="110"/>
        <v>0</v>
      </c>
      <c r="H612" s="6"/>
      <c r="I612" s="63" t="e">
        <f t="shared" si="109"/>
        <v>#NAME?</v>
      </c>
      <c r="K612" s="50"/>
    </row>
    <row r="613" spans="1:11" s="2" customFormat="1" ht="15.75">
      <c r="A613" s="44" t="s">
        <v>949</v>
      </c>
      <c r="B613" s="44" t="s">
        <v>906</v>
      </c>
      <c r="C613" s="30"/>
      <c r="D613" s="11">
        <v>0</v>
      </c>
      <c r="E613" s="27" t="s">
        <v>19</v>
      </c>
      <c r="F613" s="11"/>
      <c r="G613" s="45">
        <f t="shared" si="110"/>
        <v>0</v>
      </c>
      <c r="H613" s="6"/>
      <c r="I613" s="63" t="e">
        <f t="shared" si="109"/>
        <v>#NAME?</v>
      </c>
      <c r="K613" s="50"/>
    </row>
    <row r="614" spans="1:11" s="2" customFormat="1" ht="15.75">
      <c r="A614" s="44" t="s">
        <v>950</v>
      </c>
      <c r="B614" s="44" t="s">
        <v>907</v>
      </c>
      <c r="C614" s="30"/>
      <c r="D614" s="11">
        <v>0</v>
      </c>
      <c r="E614" s="27" t="s">
        <v>19</v>
      </c>
      <c r="F614" s="11"/>
      <c r="G614" s="45">
        <f t="shared" si="110"/>
        <v>0</v>
      </c>
      <c r="H614" s="6"/>
      <c r="I614" s="63" t="e">
        <f t="shared" si="109"/>
        <v>#NAME?</v>
      </c>
      <c r="K614" s="50"/>
    </row>
    <row r="615" spans="1:11" s="2" customFormat="1" ht="15.75">
      <c r="A615" s="44" t="s">
        <v>951</v>
      </c>
      <c r="B615" s="44" t="s">
        <v>908</v>
      </c>
      <c r="C615" s="30"/>
      <c r="D615" s="11">
        <v>0</v>
      </c>
      <c r="E615" s="27" t="s">
        <v>19</v>
      </c>
      <c r="F615" s="11"/>
      <c r="G615" s="45">
        <f t="shared" si="110"/>
        <v>0</v>
      </c>
      <c r="H615" s="6"/>
      <c r="I615" s="63" t="e">
        <f t="shared" si="109"/>
        <v>#NAME?</v>
      </c>
      <c r="K615" s="50"/>
    </row>
    <row r="616" spans="1:11" s="2" customFormat="1" ht="15.75">
      <c r="A616" s="44" t="s">
        <v>952</v>
      </c>
      <c r="B616" s="44" t="s">
        <v>909</v>
      </c>
      <c r="C616" s="30"/>
      <c r="D616" s="11">
        <v>0</v>
      </c>
      <c r="E616" s="27" t="s">
        <v>19</v>
      </c>
      <c r="F616" s="11"/>
      <c r="G616" s="45">
        <f t="shared" si="110"/>
        <v>0</v>
      </c>
      <c r="H616" s="6"/>
      <c r="I616" s="63" t="e">
        <f t="shared" si="109"/>
        <v>#NAME?</v>
      </c>
      <c r="K616" s="50"/>
    </row>
    <row r="617" spans="1:11" s="2" customFormat="1" ht="15.75">
      <c r="A617" s="44" t="s">
        <v>953</v>
      </c>
      <c r="B617" s="44" t="s">
        <v>910</v>
      </c>
      <c r="C617" s="30"/>
      <c r="D617" s="11">
        <v>0</v>
      </c>
      <c r="E617" s="27" t="s">
        <v>19</v>
      </c>
      <c r="F617" s="11"/>
      <c r="G617" s="45">
        <f t="shared" si="110"/>
        <v>0</v>
      </c>
      <c r="H617" s="6"/>
      <c r="I617" s="63" t="e">
        <f t="shared" si="109"/>
        <v>#NAME?</v>
      </c>
      <c r="K617" s="50"/>
    </row>
    <row r="618" spans="1:11" s="2" customFormat="1" ht="15.75">
      <c r="A618" s="44" t="s">
        <v>954</v>
      </c>
      <c r="B618" s="44" t="s">
        <v>911</v>
      </c>
      <c r="C618" s="30"/>
      <c r="D618" s="11">
        <v>0</v>
      </c>
      <c r="E618" s="27" t="s">
        <v>19</v>
      </c>
      <c r="F618" s="11"/>
      <c r="G618" s="45">
        <f t="shared" si="110"/>
        <v>0</v>
      </c>
      <c r="H618" s="6"/>
      <c r="I618" s="63" t="e">
        <f t="shared" si="109"/>
        <v>#NAME?</v>
      </c>
      <c r="K618" s="50"/>
    </row>
    <row r="619" spans="1:11" s="2" customFormat="1" ht="15.75">
      <c r="A619" s="44" t="s">
        <v>955</v>
      </c>
      <c r="B619" s="44" t="s">
        <v>912</v>
      </c>
      <c r="C619" s="30"/>
      <c r="D619" s="11">
        <v>0</v>
      </c>
      <c r="E619" s="27" t="s">
        <v>19</v>
      </c>
      <c r="F619" s="11"/>
      <c r="G619" s="45">
        <f t="shared" si="110"/>
        <v>0</v>
      </c>
      <c r="H619" s="6"/>
      <c r="I619" s="63" t="e">
        <f t="shared" si="109"/>
        <v>#NAME?</v>
      </c>
      <c r="K619" s="50"/>
    </row>
    <row r="620" spans="1:11" s="2" customFormat="1" ht="15.75">
      <c r="A620" s="44" t="s">
        <v>956</v>
      </c>
      <c r="B620" s="44" t="s">
        <v>913</v>
      </c>
      <c r="C620" s="30"/>
      <c r="D620" s="11">
        <v>0</v>
      </c>
      <c r="E620" s="27" t="s">
        <v>19</v>
      </c>
      <c r="F620" s="11"/>
      <c r="G620" s="45">
        <f t="shared" si="110"/>
        <v>0</v>
      </c>
      <c r="H620" s="6"/>
      <c r="I620" s="63" t="e">
        <f t="shared" si="109"/>
        <v>#NAME?</v>
      </c>
      <c r="K620" s="50"/>
    </row>
    <row r="621" spans="1:11" s="2" customFormat="1" ht="15.75">
      <c r="A621" s="44" t="s">
        <v>957</v>
      </c>
      <c r="B621" s="44" t="s">
        <v>914</v>
      </c>
      <c r="C621" s="30"/>
      <c r="D621" s="11">
        <v>0</v>
      </c>
      <c r="E621" s="27" t="s">
        <v>19</v>
      </c>
      <c r="F621" s="11"/>
      <c r="G621" s="45">
        <f t="shared" si="110"/>
        <v>0</v>
      </c>
      <c r="H621" s="6"/>
      <c r="I621" s="63" t="e">
        <f t="shared" si="109"/>
        <v>#NAME?</v>
      </c>
      <c r="K621" s="50"/>
    </row>
    <row r="622" spans="1:11" s="2" customFormat="1" ht="15.75">
      <c r="A622" s="44" t="s">
        <v>958</v>
      </c>
      <c r="B622" s="44" t="s">
        <v>915</v>
      </c>
      <c r="C622" s="30"/>
      <c r="D622" s="11">
        <v>0</v>
      </c>
      <c r="E622" s="27" t="s">
        <v>19</v>
      </c>
      <c r="F622" s="11"/>
      <c r="G622" s="45">
        <f t="shared" si="110"/>
        <v>0</v>
      </c>
      <c r="H622" s="6"/>
      <c r="I622" s="63" t="e">
        <f t="shared" si="109"/>
        <v>#NAME?</v>
      </c>
      <c r="K622" s="50"/>
    </row>
    <row r="623" spans="1:11" s="2" customFormat="1" ht="15.75">
      <c r="A623" s="44" t="s">
        <v>959</v>
      </c>
      <c r="B623" s="44" t="s">
        <v>916</v>
      </c>
      <c r="C623" s="30"/>
      <c r="D623" s="11">
        <v>0</v>
      </c>
      <c r="E623" s="27" t="s">
        <v>19</v>
      </c>
      <c r="F623" s="11"/>
      <c r="G623" s="45">
        <f t="shared" si="110"/>
        <v>0</v>
      </c>
      <c r="H623" s="6"/>
      <c r="I623" s="63" t="e">
        <f t="shared" si="109"/>
        <v>#NAME?</v>
      </c>
      <c r="K623" s="50"/>
    </row>
    <row r="624" spans="1:11" s="2" customFormat="1" ht="15.75">
      <c r="A624" s="44" t="s">
        <v>960</v>
      </c>
      <c r="B624" s="44" t="s">
        <v>917</v>
      </c>
      <c r="C624" s="30"/>
      <c r="D624" s="11">
        <v>0</v>
      </c>
      <c r="E624" s="27" t="s">
        <v>19</v>
      </c>
      <c r="F624" s="11"/>
      <c r="G624" s="45">
        <f t="shared" si="110"/>
        <v>0</v>
      </c>
      <c r="H624" s="6"/>
      <c r="I624" s="63" t="e">
        <f t="shared" si="109"/>
        <v>#NAME?</v>
      </c>
      <c r="K624" s="50"/>
    </row>
    <row r="625" spans="1:11" s="2" customFormat="1" ht="15.75">
      <c r="A625" s="44" t="s">
        <v>961</v>
      </c>
      <c r="B625" s="44" t="s">
        <v>918</v>
      </c>
      <c r="C625" s="30"/>
      <c r="D625" s="11">
        <v>0</v>
      </c>
      <c r="E625" s="27" t="s">
        <v>19</v>
      </c>
      <c r="F625" s="11"/>
      <c r="G625" s="45">
        <f t="shared" si="110"/>
        <v>0</v>
      </c>
      <c r="H625" s="6"/>
      <c r="I625" s="63" t="e">
        <f t="shared" si="109"/>
        <v>#NAME?</v>
      </c>
      <c r="K625" s="50"/>
    </row>
    <row r="626" spans="1:11" s="2" customFormat="1" ht="15.75">
      <c r="A626" s="44" t="s">
        <v>962</v>
      </c>
      <c r="B626" s="44" t="s">
        <v>919</v>
      </c>
      <c r="C626" s="30"/>
      <c r="D626" s="11">
        <v>0</v>
      </c>
      <c r="E626" s="27" t="s">
        <v>19</v>
      </c>
      <c r="F626" s="11"/>
      <c r="G626" s="45">
        <f t="shared" si="110"/>
        <v>0</v>
      </c>
      <c r="H626" s="6"/>
      <c r="I626" s="63" t="e">
        <f t="shared" si="109"/>
        <v>#NAME?</v>
      </c>
      <c r="K626" s="50"/>
    </row>
    <row r="627" spans="1:11" s="2" customFormat="1" ht="15.75">
      <c r="A627" s="44" t="s">
        <v>963</v>
      </c>
      <c r="B627" s="44" t="s">
        <v>920</v>
      </c>
      <c r="C627" s="30"/>
      <c r="D627" s="11">
        <v>0</v>
      </c>
      <c r="E627" s="27" t="s">
        <v>19</v>
      </c>
      <c r="F627" s="11"/>
      <c r="G627" s="45">
        <f t="shared" si="110"/>
        <v>0</v>
      </c>
      <c r="H627" s="6"/>
      <c r="I627" s="63" t="e">
        <f t="shared" si="109"/>
        <v>#NAME?</v>
      </c>
      <c r="K627" s="50"/>
    </row>
    <row r="628" spans="1:11" s="2" customFormat="1" ht="15.75">
      <c r="A628" s="44" t="s">
        <v>964</v>
      </c>
      <c r="B628" s="44" t="s">
        <v>921</v>
      </c>
      <c r="C628" s="30"/>
      <c r="D628" s="11">
        <v>0</v>
      </c>
      <c r="E628" s="27" t="s">
        <v>19</v>
      </c>
      <c r="F628" s="11"/>
      <c r="G628" s="45">
        <f t="shared" si="110"/>
        <v>0</v>
      </c>
      <c r="H628" s="6"/>
      <c r="I628" s="63" t="e">
        <f t="shared" si="109"/>
        <v>#NAME?</v>
      </c>
      <c r="K628" s="50"/>
    </row>
    <row r="629" spans="1:11" s="2" customFormat="1" ht="15.75">
      <c r="A629" s="44" t="s">
        <v>965</v>
      </c>
      <c r="B629" s="44" t="s">
        <v>922</v>
      </c>
      <c r="C629" s="30"/>
      <c r="D629" s="11">
        <v>0</v>
      </c>
      <c r="E629" s="27" t="s">
        <v>19</v>
      </c>
      <c r="F629" s="11"/>
      <c r="G629" s="45">
        <f t="shared" si="110"/>
        <v>0</v>
      </c>
      <c r="H629" s="6"/>
      <c r="I629" s="63" t="e">
        <f t="shared" si="109"/>
        <v>#NAME?</v>
      </c>
      <c r="K629" s="50"/>
    </row>
    <row r="630" spans="1:11" ht="15.75" thickBot="1">
      <c r="A630" s="31"/>
      <c r="B630" s="90"/>
      <c r="C630" s="90"/>
      <c r="D630" s="39"/>
      <c r="E630" s="39"/>
      <c r="F630" s="39"/>
      <c r="G630" s="39"/>
      <c r="H630" s="40"/>
      <c r="I630" s="40"/>
      <c r="J630" s="53"/>
      <c r="K630" s="51"/>
    </row>
    <row r="631" spans="1:11" ht="21" thickBot="1">
      <c r="A631" s="32">
        <v>26</v>
      </c>
      <c r="B631" s="33" t="s">
        <v>51</v>
      </c>
      <c r="C631" s="34"/>
      <c r="D631" s="24"/>
      <c r="E631" s="25"/>
      <c r="F631" s="25"/>
      <c r="G631" s="25"/>
      <c r="H631" s="26">
        <f>SUM(G633:G645)</f>
        <v>0</v>
      </c>
      <c r="I631" s="48"/>
      <c r="J631" s="42" t="e">
        <f>SUM(I633:I645)</f>
        <v>#NAME?</v>
      </c>
    </row>
    <row r="632" spans="1:11">
      <c r="A632" s="37"/>
      <c r="B632" s="38"/>
      <c r="C632" s="29"/>
      <c r="D632" s="5"/>
      <c r="E632" s="5"/>
      <c r="F632" s="5"/>
      <c r="G632" s="5"/>
      <c r="H632" s="6"/>
      <c r="I632" s="6"/>
      <c r="J632" s="52"/>
      <c r="K632" s="51"/>
    </row>
    <row r="633" spans="1:11" s="2" customFormat="1" ht="15.75">
      <c r="A633" s="44" t="s">
        <v>978</v>
      </c>
      <c r="B633" s="44" t="s">
        <v>966</v>
      </c>
      <c r="C633" s="30"/>
      <c r="D633" s="11">
        <v>0</v>
      </c>
      <c r="E633" s="27" t="s">
        <v>19</v>
      </c>
      <c r="F633" s="11"/>
      <c r="G633" s="45">
        <f t="shared" ref="G633:G644" si="111">+D633*F633</f>
        <v>0</v>
      </c>
      <c r="H633" s="6"/>
      <c r="I633" s="63" t="e">
        <f t="shared" ref="I633:I638" si="112">+G633/$H$879</f>
        <v>#NAME?</v>
      </c>
      <c r="K633" s="50"/>
    </row>
    <row r="634" spans="1:11" s="2" customFormat="1" ht="15.75">
      <c r="A634" s="44" t="s">
        <v>979</v>
      </c>
      <c r="B634" s="44" t="s">
        <v>967</v>
      </c>
      <c r="C634" s="30"/>
      <c r="D634" s="11">
        <v>0</v>
      </c>
      <c r="E634" s="27" t="s">
        <v>19</v>
      </c>
      <c r="F634" s="11"/>
      <c r="G634" s="45">
        <f t="shared" si="111"/>
        <v>0</v>
      </c>
      <c r="H634" s="6"/>
      <c r="I634" s="63" t="e">
        <f t="shared" si="112"/>
        <v>#NAME?</v>
      </c>
      <c r="K634" s="50"/>
    </row>
    <row r="635" spans="1:11" s="2" customFormat="1" ht="15.75">
      <c r="A635" s="44" t="s">
        <v>980</v>
      </c>
      <c r="B635" s="44" t="s">
        <v>968</v>
      </c>
      <c r="C635" s="30"/>
      <c r="D635" s="11"/>
      <c r="E635" s="27" t="s">
        <v>19</v>
      </c>
      <c r="F635" s="11"/>
      <c r="G635" s="45">
        <f t="shared" si="111"/>
        <v>0</v>
      </c>
      <c r="H635" s="6"/>
      <c r="I635" s="63" t="e">
        <f t="shared" si="112"/>
        <v>#NAME?</v>
      </c>
      <c r="K635" s="50"/>
    </row>
    <row r="636" spans="1:11" s="2" customFormat="1" ht="15.75">
      <c r="A636" s="44" t="s">
        <v>981</v>
      </c>
      <c r="B636" s="44" t="s">
        <v>969</v>
      </c>
      <c r="C636" s="30"/>
      <c r="D636" s="11">
        <v>0</v>
      </c>
      <c r="E636" s="27" t="s">
        <v>30</v>
      </c>
      <c r="F636" s="11"/>
      <c r="G636" s="45">
        <f t="shared" si="111"/>
        <v>0</v>
      </c>
      <c r="H636" s="6"/>
      <c r="I636" s="63" t="e">
        <f t="shared" si="112"/>
        <v>#NAME?</v>
      </c>
      <c r="K636" s="50"/>
    </row>
    <row r="637" spans="1:11" s="2" customFormat="1" ht="15.75">
      <c r="A637" s="44" t="s">
        <v>982</v>
      </c>
      <c r="B637" s="44" t="s">
        <v>970</v>
      </c>
      <c r="C637" s="30"/>
      <c r="D637" s="11">
        <v>0</v>
      </c>
      <c r="E637" s="27" t="s">
        <v>19</v>
      </c>
      <c r="F637" s="11"/>
      <c r="G637" s="45">
        <f t="shared" si="111"/>
        <v>0</v>
      </c>
      <c r="H637" s="6"/>
      <c r="I637" s="63" t="e">
        <f t="shared" si="112"/>
        <v>#NAME?</v>
      </c>
      <c r="K637" s="50"/>
    </row>
    <row r="638" spans="1:11" s="2" customFormat="1" ht="31.5">
      <c r="A638" s="44" t="s">
        <v>983</v>
      </c>
      <c r="B638" s="44" t="s">
        <v>971</v>
      </c>
      <c r="C638" s="30"/>
      <c r="D638" s="11">
        <v>0</v>
      </c>
      <c r="E638" s="27" t="s">
        <v>19</v>
      </c>
      <c r="F638" s="11"/>
      <c r="G638" s="45">
        <f t="shared" si="111"/>
        <v>0</v>
      </c>
      <c r="H638" s="6"/>
      <c r="I638" s="63" t="e">
        <f t="shared" si="112"/>
        <v>#NAME?</v>
      </c>
      <c r="K638" s="50"/>
    </row>
    <row r="639" spans="1:11" s="2" customFormat="1" ht="15.75">
      <c r="B639" s="78" t="s">
        <v>972</v>
      </c>
      <c r="C639" s="30"/>
      <c r="D639" s="11"/>
      <c r="E639" s="27"/>
      <c r="F639" s="11"/>
      <c r="G639" s="45"/>
      <c r="H639" s="6"/>
      <c r="I639" s="63"/>
      <c r="K639" s="50"/>
    </row>
    <row r="640" spans="1:11" s="2" customFormat="1" ht="15.75">
      <c r="A640" s="44" t="s">
        <v>984</v>
      </c>
      <c r="B640" s="44" t="s">
        <v>973</v>
      </c>
      <c r="C640" s="30"/>
      <c r="D640" s="11"/>
      <c r="E640" s="27" t="s">
        <v>19</v>
      </c>
      <c r="F640" s="11"/>
      <c r="G640" s="45">
        <f t="shared" si="111"/>
        <v>0</v>
      </c>
      <c r="H640" s="6"/>
      <c r="I640" s="63" t="e">
        <f>+G640/$H$879</f>
        <v>#NAME?</v>
      </c>
      <c r="K640" s="50"/>
    </row>
    <row r="641" spans="1:11" s="2" customFormat="1" ht="15.75">
      <c r="A641" s="44" t="s">
        <v>985</v>
      </c>
      <c r="B641" s="44" t="s">
        <v>974</v>
      </c>
      <c r="C641" s="30"/>
      <c r="D641" s="11">
        <v>0</v>
      </c>
      <c r="E641" s="27" t="s">
        <v>19</v>
      </c>
      <c r="F641" s="11"/>
      <c r="G641" s="45">
        <f t="shared" si="111"/>
        <v>0</v>
      </c>
      <c r="H641" s="6"/>
      <c r="I641" s="63" t="e">
        <f>+G641/$H$879</f>
        <v>#NAME?</v>
      </c>
      <c r="K641" s="50"/>
    </row>
    <row r="642" spans="1:11" s="2" customFormat="1" ht="15.75">
      <c r="A642" s="44" t="s">
        <v>986</v>
      </c>
      <c r="B642" s="44" t="s">
        <v>975</v>
      </c>
      <c r="C642" s="30"/>
      <c r="D642" s="11"/>
      <c r="E642" s="27" t="s">
        <v>19</v>
      </c>
      <c r="F642" s="11"/>
      <c r="G642" s="45">
        <f t="shared" si="111"/>
        <v>0</v>
      </c>
      <c r="H642" s="6"/>
      <c r="I642" s="63" t="e">
        <f>+G642/$H$879</f>
        <v>#NAME?</v>
      </c>
      <c r="K642" s="50"/>
    </row>
    <row r="643" spans="1:11" s="2" customFormat="1" ht="15.75">
      <c r="A643" s="44" t="s">
        <v>987</v>
      </c>
      <c r="B643" s="44" t="s">
        <v>976</v>
      </c>
      <c r="C643" s="30"/>
      <c r="D643" s="11">
        <v>0</v>
      </c>
      <c r="E643" s="27" t="s">
        <v>17</v>
      </c>
      <c r="F643" s="11"/>
      <c r="G643" s="45">
        <f t="shared" si="111"/>
        <v>0</v>
      </c>
      <c r="H643" s="6"/>
      <c r="I643" s="63" t="e">
        <f>+G643/$H$879</f>
        <v>#NAME?</v>
      </c>
      <c r="K643" s="50"/>
    </row>
    <row r="644" spans="1:11" s="2" customFormat="1" ht="15.75">
      <c r="A644" s="44" t="s">
        <v>988</v>
      </c>
      <c r="B644" s="44" t="s">
        <v>977</v>
      </c>
      <c r="C644" s="30"/>
      <c r="D644" s="11"/>
      <c r="E644" s="27" t="s">
        <v>19</v>
      </c>
      <c r="F644" s="11"/>
      <c r="G644" s="45">
        <f t="shared" si="111"/>
        <v>0</v>
      </c>
      <c r="H644" s="6"/>
      <c r="I644" s="63" t="e">
        <f>+G644/$H$879</f>
        <v>#NAME?</v>
      </c>
      <c r="K644" s="50"/>
    </row>
    <row r="645" spans="1:11" ht="15.75" thickBot="1">
      <c r="A645" s="31"/>
      <c r="B645" s="90"/>
      <c r="C645" s="90"/>
      <c r="D645" s="39"/>
      <c r="E645" s="39"/>
      <c r="F645" s="39"/>
      <c r="G645" s="39"/>
      <c r="H645" s="40"/>
      <c r="I645" s="40"/>
      <c r="J645" s="53"/>
      <c r="K645" s="51"/>
    </row>
    <row r="646" spans="1:11" ht="21" thickBot="1">
      <c r="A646" s="32">
        <v>27</v>
      </c>
      <c r="B646" s="33" t="s">
        <v>117</v>
      </c>
      <c r="C646" s="34"/>
      <c r="D646" s="24"/>
      <c r="E646" s="25"/>
      <c r="F646" s="25"/>
      <c r="G646" s="25"/>
      <c r="H646" s="26">
        <f>SUM(G648:G670)</f>
        <v>0</v>
      </c>
      <c r="I646" s="48"/>
      <c r="J646" s="42" t="e">
        <f>SUM(I648:I670)</f>
        <v>#NAME?</v>
      </c>
    </row>
    <row r="647" spans="1:11">
      <c r="A647" s="37"/>
      <c r="B647" s="38"/>
      <c r="C647" s="29"/>
      <c r="D647" s="5"/>
      <c r="E647" s="5"/>
      <c r="F647" s="5"/>
      <c r="G647" s="5"/>
      <c r="H647" s="6"/>
      <c r="I647" s="6"/>
      <c r="J647" s="52"/>
      <c r="K647" s="51"/>
    </row>
    <row r="648" spans="1:11" s="2" customFormat="1" ht="15.75">
      <c r="B648" s="78" t="s">
        <v>989</v>
      </c>
      <c r="C648" s="30"/>
      <c r="D648" s="11"/>
      <c r="E648" s="27"/>
      <c r="F648" s="11"/>
      <c r="G648" s="45"/>
      <c r="H648" s="6"/>
      <c r="I648" s="63"/>
      <c r="K648" s="50"/>
    </row>
    <row r="649" spans="1:11" s="2" customFormat="1" ht="15.75">
      <c r="A649" s="44" t="s">
        <v>1011</v>
      </c>
      <c r="B649" s="44" t="s">
        <v>990</v>
      </c>
      <c r="C649" s="30"/>
      <c r="D649" s="11">
        <v>0</v>
      </c>
      <c r="E649" s="27" t="s">
        <v>18</v>
      </c>
      <c r="F649" s="11"/>
      <c r="G649" s="45">
        <f t="shared" ref="G649" si="113">+D649*F649</f>
        <v>0</v>
      </c>
      <c r="H649" s="6"/>
      <c r="I649" s="63" t="e">
        <f t="shared" ref="I649:I655" si="114">+G649/$H$879</f>
        <v>#NAME?</v>
      </c>
      <c r="K649" s="50"/>
    </row>
    <row r="650" spans="1:11" s="2" customFormat="1" ht="15.75">
      <c r="A650" s="44" t="s">
        <v>1012</v>
      </c>
      <c r="B650" s="44" t="s">
        <v>991</v>
      </c>
      <c r="C650" s="30"/>
      <c r="D650" s="11">
        <v>0</v>
      </c>
      <c r="E650" s="27" t="s">
        <v>18</v>
      </c>
      <c r="F650" s="11"/>
      <c r="G650" s="45">
        <f t="shared" ref="G650:G669" si="115">+D650*F650</f>
        <v>0</v>
      </c>
      <c r="H650" s="6"/>
      <c r="I650" s="63" t="e">
        <f t="shared" si="114"/>
        <v>#NAME?</v>
      </c>
      <c r="K650" s="50"/>
    </row>
    <row r="651" spans="1:11" s="2" customFormat="1" ht="31.5">
      <c r="A651" s="44" t="s">
        <v>1013</v>
      </c>
      <c r="B651" s="44" t="s">
        <v>992</v>
      </c>
      <c r="C651" s="30"/>
      <c r="D651" s="11">
        <v>0</v>
      </c>
      <c r="E651" s="27" t="s">
        <v>18</v>
      </c>
      <c r="F651" s="11"/>
      <c r="G651" s="45">
        <f t="shared" si="115"/>
        <v>0</v>
      </c>
      <c r="H651" s="6"/>
      <c r="I651" s="63" t="e">
        <f t="shared" si="114"/>
        <v>#NAME?</v>
      </c>
      <c r="K651" s="50"/>
    </row>
    <row r="652" spans="1:11" s="2" customFormat="1" ht="31.5">
      <c r="A652" s="44" t="s">
        <v>1014</v>
      </c>
      <c r="B652" s="44" t="s">
        <v>993</v>
      </c>
      <c r="C652" s="30"/>
      <c r="D652" s="11">
        <v>0</v>
      </c>
      <c r="E652" s="27" t="s">
        <v>18</v>
      </c>
      <c r="F652" s="11"/>
      <c r="G652" s="45">
        <f t="shared" si="115"/>
        <v>0</v>
      </c>
      <c r="H652" s="6"/>
      <c r="I652" s="63" t="e">
        <f t="shared" si="114"/>
        <v>#NAME?</v>
      </c>
      <c r="K652" s="50"/>
    </row>
    <row r="653" spans="1:11" s="2" customFormat="1" ht="15.75">
      <c r="A653" s="44" t="s">
        <v>1015</v>
      </c>
      <c r="B653" s="44" t="s">
        <v>994</v>
      </c>
      <c r="C653" s="30"/>
      <c r="D653" s="11">
        <v>0</v>
      </c>
      <c r="E653" s="27" t="s">
        <v>18</v>
      </c>
      <c r="F653" s="11"/>
      <c r="G653" s="45">
        <f t="shared" si="115"/>
        <v>0</v>
      </c>
      <c r="H653" s="6"/>
      <c r="I653" s="63" t="e">
        <f t="shared" si="114"/>
        <v>#NAME?</v>
      </c>
      <c r="K653" s="50"/>
    </row>
    <row r="654" spans="1:11" s="2" customFormat="1" ht="31.5">
      <c r="A654" s="44" t="s">
        <v>1016</v>
      </c>
      <c r="B654" s="44" t="s">
        <v>995</v>
      </c>
      <c r="C654" s="30"/>
      <c r="D654" s="11">
        <v>0</v>
      </c>
      <c r="E654" s="27" t="s">
        <v>17</v>
      </c>
      <c r="F654" s="11"/>
      <c r="G654" s="45">
        <f t="shared" si="115"/>
        <v>0</v>
      </c>
      <c r="H654" s="6"/>
      <c r="I654" s="63" t="e">
        <f t="shared" si="114"/>
        <v>#NAME?</v>
      </c>
      <c r="K654" s="50"/>
    </row>
    <row r="655" spans="1:11" s="2" customFormat="1" ht="15.75">
      <c r="A655" s="44" t="s">
        <v>1017</v>
      </c>
      <c r="B655" s="44" t="s">
        <v>996</v>
      </c>
      <c r="C655" s="30"/>
      <c r="D655" s="11">
        <v>0</v>
      </c>
      <c r="E655" s="27" t="s">
        <v>18</v>
      </c>
      <c r="F655" s="11"/>
      <c r="G655" s="45">
        <f t="shared" si="115"/>
        <v>0</v>
      </c>
      <c r="H655" s="6"/>
      <c r="I655" s="63" t="e">
        <f t="shared" si="114"/>
        <v>#NAME?</v>
      </c>
      <c r="K655" s="50"/>
    </row>
    <row r="656" spans="1:11" s="2" customFormat="1" ht="15.75">
      <c r="B656" s="78" t="s">
        <v>997</v>
      </c>
      <c r="C656" s="30"/>
      <c r="D656" s="11"/>
      <c r="E656" s="27"/>
      <c r="F656" s="11"/>
      <c r="G656" s="45"/>
      <c r="H656" s="6"/>
      <c r="I656" s="63"/>
      <c r="K656" s="50"/>
    </row>
    <row r="657" spans="1:11" s="2" customFormat="1" ht="15.75">
      <c r="A657" s="44" t="s">
        <v>1018</v>
      </c>
      <c r="B657" s="44" t="s">
        <v>998</v>
      </c>
      <c r="C657" s="30"/>
      <c r="D657" s="11">
        <v>0</v>
      </c>
      <c r="E657" s="27" t="s">
        <v>17</v>
      </c>
      <c r="F657" s="11"/>
      <c r="G657" s="45">
        <f t="shared" si="115"/>
        <v>0</v>
      </c>
      <c r="H657" s="6"/>
      <c r="I657" s="63" t="e">
        <f>+G657/$H$879</f>
        <v>#NAME?</v>
      </c>
      <c r="K657" s="50"/>
    </row>
    <row r="658" spans="1:11" s="2" customFormat="1" ht="15.75">
      <c r="A658" s="44" t="s">
        <v>1019</v>
      </c>
      <c r="B658" s="44" t="s">
        <v>999</v>
      </c>
      <c r="C658" s="30"/>
      <c r="D658" s="11">
        <v>0</v>
      </c>
      <c r="E658" s="27" t="s">
        <v>18</v>
      </c>
      <c r="F658" s="11"/>
      <c r="G658" s="45">
        <f t="shared" si="115"/>
        <v>0</v>
      </c>
      <c r="H658" s="6"/>
      <c r="I658" s="63" t="e">
        <f>+G658/$H$879</f>
        <v>#NAME?</v>
      </c>
      <c r="K658" s="50"/>
    </row>
    <row r="659" spans="1:11" s="2" customFormat="1" ht="31.5">
      <c r="A659" s="44" t="s">
        <v>1020</v>
      </c>
      <c r="B659" s="44" t="s">
        <v>1000</v>
      </c>
      <c r="C659" s="30"/>
      <c r="D659" s="11">
        <v>0</v>
      </c>
      <c r="E659" s="27" t="s">
        <v>18</v>
      </c>
      <c r="F659" s="11"/>
      <c r="G659" s="45">
        <f t="shared" si="115"/>
        <v>0</v>
      </c>
      <c r="H659" s="6"/>
      <c r="I659" s="63" t="e">
        <f>+G659/$H$879</f>
        <v>#NAME?</v>
      </c>
      <c r="K659" s="50"/>
    </row>
    <row r="660" spans="1:11" s="2" customFormat="1" ht="31.5">
      <c r="A660" s="44" t="s">
        <v>1021</v>
      </c>
      <c r="B660" s="44" t="s">
        <v>1001</v>
      </c>
      <c r="C660" s="30"/>
      <c r="D660" s="11">
        <v>0</v>
      </c>
      <c r="E660" s="27" t="s">
        <v>18</v>
      </c>
      <c r="F660" s="11"/>
      <c r="G660" s="45">
        <f t="shared" si="115"/>
        <v>0</v>
      </c>
      <c r="H660" s="6"/>
      <c r="I660" s="63" t="e">
        <f>+G660/$H$879</f>
        <v>#NAME?</v>
      </c>
      <c r="K660" s="50"/>
    </row>
    <row r="661" spans="1:11" s="2" customFormat="1" ht="15.75">
      <c r="B661" s="78" t="s">
        <v>1002</v>
      </c>
      <c r="C661" s="30"/>
      <c r="D661" s="11"/>
      <c r="E661" s="27"/>
      <c r="F661" s="11"/>
      <c r="G661" s="45"/>
      <c r="H661" s="6"/>
      <c r="I661" s="63"/>
      <c r="K661" s="50"/>
    </row>
    <row r="662" spans="1:11" s="2" customFormat="1" ht="15.75">
      <c r="A662" s="44" t="s">
        <v>1022</v>
      </c>
      <c r="B662" s="44" t="s">
        <v>1003</v>
      </c>
      <c r="C662" s="30"/>
      <c r="D662" s="11">
        <v>0</v>
      </c>
      <c r="E662" s="27" t="s">
        <v>18</v>
      </c>
      <c r="F662" s="11"/>
      <c r="G662" s="45">
        <f t="shared" si="115"/>
        <v>0</v>
      </c>
      <c r="H662" s="6"/>
      <c r="I662" s="63" t="e">
        <f>+G662/$H$879</f>
        <v>#NAME?</v>
      </c>
      <c r="K662" s="50"/>
    </row>
    <row r="663" spans="1:11" s="2" customFormat="1" ht="15.75">
      <c r="A663" s="44" t="s">
        <v>1023</v>
      </c>
      <c r="B663" s="44" t="s">
        <v>1004</v>
      </c>
      <c r="C663" s="30"/>
      <c r="D663" s="11">
        <v>0</v>
      </c>
      <c r="E663" s="27" t="s">
        <v>18</v>
      </c>
      <c r="F663" s="11"/>
      <c r="G663" s="45">
        <f t="shared" si="115"/>
        <v>0</v>
      </c>
      <c r="H663" s="6"/>
      <c r="I663" s="63" t="e">
        <f>+G663/$H$879</f>
        <v>#NAME?</v>
      </c>
      <c r="K663" s="50"/>
    </row>
    <row r="664" spans="1:11" s="2" customFormat="1" ht="15.75">
      <c r="B664" s="78" t="s">
        <v>1005</v>
      </c>
      <c r="C664" s="30"/>
      <c r="D664" s="11"/>
      <c r="E664" s="27"/>
      <c r="F664" s="11"/>
      <c r="G664" s="45"/>
      <c r="H664" s="6"/>
      <c r="I664" s="63"/>
      <c r="K664" s="50"/>
    </row>
    <row r="665" spans="1:11" s="2" customFormat="1" ht="15.75">
      <c r="A665" s="44" t="s">
        <v>1024</v>
      </c>
      <c r="B665" s="44" t="s">
        <v>1006</v>
      </c>
      <c r="C665" s="30"/>
      <c r="D665" s="11">
        <v>0</v>
      </c>
      <c r="E665" s="27" t="s">
        <v>18</v>
      </c>
      <c r="F665" s="11"/>
      <c r="G665" s="45">
        <f t="shared" si="115"/>
        <v>0</v>
      </c>
      <c r="H665" s="6"/>
      <c r="I665" s="63" t="e">
        <f>+G665/$H$879</f>
        <v>#NAME?</v>
      </c>
      <c r="K665" s="50"/>
    </row>
    <row r="666" spans="1:11" s="2" customFormat="1" ht="15.75">
      <c r="A666" s="44" t="s">
        <v>1025</v>
      </c>
      <c r="B666" s="44" t="s">
        <v>1007</v>
      </c>
      <c r="C666" s="30"/>
      <c r="D666" s="11">
        <v>0</v>
      </c>
      <c r="E666" s="27" t="s">
        <v>18</v>
      </c>
      <c r="F666" s="11"/>
      <c r="G666" s="45">
        <f t="shared" si="115"/>
        <v>0</v>
      </c>
      <c r="H666" s="6"/>
      <c r="I666" s="63" t="e">
        <f>+G666/$H$879</f>
        <v>#NAME?</v>
      </c>
      <c r="K666" s="50"/>
    </row>
    <row r="667" spans="1:11" s="2" customFormat="1" ht="15.75">
      <c r="A667" s="44" t="s">
        <v>1026</v>
      </c>
      <c r="B667" s="44" t="s">
        <v>1008</v>
      </c>
      <c r="C667" s="30"/>
      <c r="D667" s="11">
        <v>0</v>
      </c>
      <c r="E667" s="27" t="s">
        <v>18</v>
      </c>
      <c r="F667" s="11"/>
      <c r="G667" s="45">
        <f t="shared" si="115"/>
        <v>0</v>
      </c>
      <c r="H667" s="6"/>
      <c r="I667" s="63" t="e">
        <f>+G667/$H$879</f>
        <v>#NAME?</v>
      </c>
      <c r="K667" s="50"/>
    </row>
    <row r="668" spans="1:11" s="2" customFormat="1" ht="15.75">
      <c r="A668" s="44" t="s">
        <v>1027</v>
      </c>
      <c r="B668" s="44" t="s">
        <v>1009</v>
      </c>
      <c r="C668" s="30"/>
      <c r="D668" s="11">
        <v>0</v>
      </c>
      <c r="E668" s="27" t="s">
        <v>18</v>
      </c>
      <c r="F668" s="11"/>
      <c r="G668" s="45">
        <f t="shared" si="115"/>
        <v>0</v>
      </c>
      <c r="H668" s="6"/>
      <c r="I668" s="63" t="e">
        <f>+G668/$H$879</f>
        <v>#NAME?</v>
      </c>
      <c r="K668" s="50"/>
    </row>
    <row r="669" spans="1:11" s="2" customFormat="1" ht="15.75">
      <c r="A669" s="44" t="s">
        <v>1028</v>
      </c>
      <c r="B669" s="44" t="s">
        <v>1010</v>
      </c>
      <c r="C669" s="30"/>
      <c r="D669" s="11">
        <v>0</v>
      </c>
      <c r="E669" s="27" t="s">
        <v>18</v>
      </c>
      <c r="F669" s="11"/>
      <c r="G669" s="45">
        <f t="shared" si="115"/>
        <v>0</v>
      </c>
      <c r="H669" s="6"/>
      <c r="I669" s="63" t="e">
        <f>+G669/$H$879</f>
        <v>#NAME?</v>
      </c>
      <c r="K669" s="50"/>
    </row>
    <row r="670" spans="1:11" ht="15.75" thickBot="1">
      <c r="A670" s="31"/>
      <c r="B670" s="90"/>
      <c r="C670" s="90"/>
      <c r="D670" s="39"/>
      <c r="E670" s="39"/>
      <c r="F670" s="39"/>
      <c r="G670" s="39"/>
      <c r="H670" s="40"/>
      <c r="I670" s="40"/>
      <c r="J670" s="53"/>
      <c r="K670" s="51"/>
    </row>
    <row r="671" spans="1:11" ht="21" thickBot="1">
      <c r="A671" s="32">
        <v>28</v>
      </c>
      <c r="B671" s="33" t="s">
        <v>133</v>
      </c>
      <c r="C671" s="34"/>
      <c r="D671" s="24"/>
      <c r="E671" s="25"/>
      <c r="F671" s="25"/>
      <c r="G671" s="25"/>
      <c r="H671" s="26">
        <f>SUM(G673:G809)</f>
        <v>0</v>
      </c>
      <c r="I671" s="48"/>
      <c r="J671" s="42" t="e">
        <f>SUM(I673:I809)</f>
        <v>#NAME?</v>
      </c>
    </row>
    <row r="672" spans="1:11">
      <c r="A672" s="37"/>
      <c r="B672" s="38"/>
      <c r="C672" s="29"/>
      <c r="D672" s="5"/>
      <c r="E672" s="5"/>
      <c r="F672" s="5"/>
      <c r="G672" s="5"/>
      <c r="H672" s="6"/>
      <c r="I672" s="6"/>
      <c r="J672" s="52"/>
      <c r="K672" s="51"/>
    </row>
    <row r="673" spans="1:11" s="2" customFormat="1" ht="15.75">
      <c r="B673" s="78" t="s">
        <v>1029</v>
      </c>
      <c r="C673" s="30"/>
      <c r="D673" s="11"/>
      <c r="E673" s="27"/>
      <c r="F673" s="11"/>
      <c r="G673" s="45"/>
      <c r="H673" s="6"/>
      <c r="I673" s="63"/>
      <c r="K673" s="50"/>
    </row>
    <row r="674" spans="1:11" s="2" customFormat="1" ht="15.75">
      <c r="A674" s="44"/>
      <c r="B674" s="78" t="s">
        <v>134</v>
      </c>
      <c r="C674" s="30"/>
      <c r="D674" s="11"/>
      <c r="E674" s="27"/>
      <c r="F674" s="11"/>
      <c r="G674" s="45"/>
      <c r="H674" s="6"/>
      <c r="I674" s="63"/>
      <c r="K674" s="50"/>
    </row>
    <row r="675" spans="1:11" s="2" customFormat="1" ht="15.75">
      <c r="A675" s="44" t="s">
        <v>1133</v>
      </c>
      <c r="B675" s="44" t="s">
        <v>1030</v>
      </c>
      <c r="C675" s="30"/>
      <c r="D675" s="11">
        <v>0</v>
      </c>
      <c r="E675" s="27" t="s">
        <v>19</v>
      </c>
      <c r="F675" s="11"/>
      <c r="G675" s="45">
        <f t="shared" ref="G675" si="116">+D675*F675</f>
        <v>0</v>
      </c>
      <c r="H675" s="6"/>
      <c r="I675" s="63" t="e">
        <f>+G675/$H$879</f>
        <v>#NAME?</v>
      </c>
      <c r="K675" s="50"/>
    </row>
    <row r="676" spans="1:11" s="2" customFormat="1" ht="15.75">
      <c r="A676" s="44" t="s">
        <v>1134</v>
      </c>
      <c r="B676" s="44" t="s">
        <v>1031</v>
      </c>
      <c r="C676" s="30"/>
      <c r="D676" s="11">
        <v>0</v>
      </c>
      <c r="E676" s="27" t="s">
        <v>19</v>
      </c>
      <c r="F676" s="11"/>
      <c r="G676" s="45">
        <f t="shared" ref="G676:G726" si="117">+D676*F676</f>
        <v>0</v>
      </c>
      <c r="H676" s="6"/>
      <c r="I676" s="63" t="e">
        <f>+G676/$H$879</f>
        <v>#NAME?</v>
      </c>
      <c r="K676" s="50"/>
    </row>
    <row r="677" spans="1:11" s="2" customFormat="1" ht="15.75">
      <c r="A677" s="44" t="s">
        <v>1135</v>
      </c>
      <c r="B677" s="44" t="s">
        <v>1032</v>
      </c>
      <c r="C677" s="30"/>
      <c r="D677" s="11">
        <v>0</v>
      </c>
      <c r="E677" s="27" t="s">
        <v>19</v>
      </c>
      <c r="F677" s="11"/>
      <c r="G677" s="45">
        <f t="shared" si="117"/>
        <v>0</v>
      </c>
      <c r="H677" s="6"/>
      <c r="I677" s="63" t="e">
        <f>+G677/$H$879</f>
        <v>#NAME?</v>
      </c>
      <c r="K677" s="50"/>
    </row>
    <row r="678" spans="1:11" s="2" customFormat="1" ht="15.75">
      <c r="A678" s="44" t="s">
        <v>1136</v>
      </c>
      <c r="B678" s="44" t="s">
        <v>1033</v>
      </c>
      <c r="C678" s="30"/>
      <c r="D678" s="11">
        <v>0</v>
      </c>
      <c r="E678" s="27" t="s">
        <v>19</v>
      </c>
      <c r="F678" s="11"/>
      <c r="G678" s="45">
        <f t="shared" si="117"/>
        <v>0</v>
      </c>
      <c r="H678" s="6"/>
      <c r="I678" s="63" t="e">
        <f>+G678/$H$879</f>
        <v>#NAME?</v>
      </c>
      <c r="K678" s="50"/>
    </row>
    <row r="679" spans="1:11" s="2" customFormat="1" ht="15.75">
      <c r="B679" s="78" t="s">
        <v>1034</v>
      </c>
      <c r="C679" s="30"/>
      <c r="D679" s="11"/>
      <c r="E679" s="27"/>
      <c r="F679" s="11"/>
      <c r="G679" s="45"/>
      <c r="H679" s="6"/>
      <c r="I679" s="63"/>
      <c r="K679" s="50"/>
    </row>
    <row r="680" spans="1:11" s="2" customFormat="1" ht="15.75">
      <c r="A680" s="44"/>
      <c r="B680" s="78" t="s">
        <v>1035</v>
      </c>
      <c r="C680" s="30"/>
      <c r="D680" s="11"/>
      <c r="E680" s="27"/>
      <c r="F680" s="11"/>
      <c r="G680" s="45"/>
      <c r="H680" s="6"/>
      <c r="I680" s="63"/>
      <c r="K680" s="50"/>
    </row>
    <row r="681" spans="1:11" s="2" customFormat="1" ht="15.75">
      <c r="A681" s="44" t="s">
        <v>1137</v>
      </c>
      <c r="B681" s="44" t="s">
        <v>1036</v>
      </c>
      <c r="C681" s="30"/>
      <c r="D681" s="11">
        <v>0</v>
      </c>
      <c r="E681" s="27" t="s">
        <v>36</v>
      </c>
      <c r="F681" s="11"/>
      <c r="G681" s="45">
        <f t="shared" si="117"/>
        <v>0</v>
      </c>
      <c r="H681" s="6"/>
      <c r="I681" s="63" t="e">
        <f>+G681/$H$879</f>
        <v>#NAME?</v>
      </c>
      <c r="K681" s="50"/>
    </row>
    <row r="682" spans="1:11" s="2" customFormat="1" ht="15.75">
      <c r="A682" s="44" t="s">
        <v>1138</v>
      </c>
      <c r="B682" s="44" t="s">
        <v>1037</v>
      </c>
      <c r="C682" s="30"/>
      <c r="D682" s="11">
        <v>0</v>
      </c>
      <c r="E682" s="27" t="s">
        <v>36</v>
      </c>
      <c r="F682" s="11"/>
      <c r="G682" s="45">
        <f t="shared" ref="G682:G701" si="118">+D682*F682</f>
        <v>0</v>
      </c>
      <c r="H682" s="6"/>
      <c r="I682" s="63" t="e">
        <f>+G682/$H$879</f>
        <v>#NAME?</v>
      </c>
      <c r="K682" s="50"/>
    </row>
    <row r="683" spans="1:11" s="2" customFormat="1" ht="15.75">
      <c r="A683" s="44" t="s">
        <v>1139</v>
      </c>
      <c r="B683" s="44" t="s">
        <v>1038</v>
      </c>
      <c r="C683" s="30"/>
      <c r="D683" s="11">
        <v>0</v>
      </c>
      <c r="E683" s="27" t="s">
        <v>36</v>
      </c>
      <c r="F683" s="11"/>
      <c r="G683" s="45">
        <f t="shared" si="118"/>
        <v>0</v>
      </c>
      <c r="H683" s="6"/>
      <c r="I683" s="63" t="e">
        <f>+G683/$H$879</f>
        <v>#NAME?</v>
      </c>
      <c r="K683" s="50"/>
    </row>
    <row r="684" spans="1:11" s="2" customFormat="1" ht="15.75">
      <c r="A684" s="44" t="s">
        <v>1140</v>
      </c>
      <c r="B684" s="44" t="s">
        <v>1039</v>
      </c>
      <c r="C684" s="30"/>
      <c r="D684" s="11">
        <v>0</v>
      </c>
      <c r="E684" s="27" t="s">
        <v>36</v>
      </c>
      <c r="F684" s="11"/>
      <c r="G684" s="45">
        <f t="shared" si="118"/>
        <v>0</v>
      </c>
      <c r="H684" s="6"/>
      <c r="I684" s="63" t="e">
        <f>+G684/$H$879</f>
        <v>#NAME?</v>
      </c>
      <c r="K684" s="50"/>
    </row>
    <row r="685" spans="1:11" s="2" customFormat="1" ht="15.75">
      <c r="A685" s="44" t="s">
        <v>1141</v>
      </c>
      <c r="B685" s="44" t="s">
        <v>1040</v>
      </c>
      <c r="C685" s="30"/>
      <c r="D685" s="11">
        <v>0</v>
      </c>
      <c r="E685" s="27" t="s">
        <v>18</v>
      </c>
      <c r="F685" s="11"/>
      <c r="G685" s="45">
        <f t="shared" si="118"/>
        <v>0</v>
      </c>
      <c r="H685" s="6"/>
      <c r="I685" s="63" t="e">
        <f>+G685/$H$879</f>
        <v>#NAME?</v>
      </c>
      <c r="K685" s="50"/>
    </row>
    <row r="686" spans="1:11" s="2" customFormat="1" ht="15.75">
      <c r="B686" s="78" t="s">
        <v>1041</v>
      </c>
      <c r="C686" s="30"/>
      <c r="D686" s="11"/>
      <c r="E686" s="27"/>
      <c r="F686" s="11"/>
      <c r="G686" s="45"/>
      <c r="H686" s="6"/>
      <c r="I686" s="63"/>
      <c r="K686" s="50"/>
    </row>
    <row r="687" spans="1:11" s="2" customFormat="1" ht="15.75">
      <c r="A687" s="44" t="s">
        <v>1142</v>
      </c>
      <c r="B687" s="44" t="s">
        <v>1036</v>
      </c>
      <c r="C687" s="30"/>
      <c r="D687" s="11">
        <v>0</v>
      </c>
      <c r="E687" s="27" t="s">
        <v>36</v>
      </c>
      <c r="F687" s="11"/>
      <c r="G687" s="45">
        <f t="shared" si="118"/>
        <v>0</v>
      </c>
      <c r="H687" s="6"/>
      <c r="I687" s="63" t="e">
        <f>+G687/$H$879</f>
        <v>#NAME?</v>
      </c>
      <c r="K687" s="50"/>
    </row>
    <row r="688" spans="1:11" s="2" customFormat="1" ht="15.75">
      <c r="A688" s="44" t="s">
        <v>1143</v>
      </c>
      <c r="B688" s="44" t="s">
        <v>1042</v>
      </c>
      <c r="C688" s="30"/>
      <c r="D688" s="11">
        <v>0</v>
      </c>
      <c r="E688" s="27" t="s">
        <v>36</v>
      </c>
      <c r="F688" s="11"/>
      <c r="G688" s="45">
        <f t="shared" si="118"/>
        <v>0</v>
      </c>
      <c r="H688" s="6"/>
      <c r="I688" s="63" t="e">
        <f>+G688/$H$879</f>
        <v>#NAME?</v>
      </c>
      <c r="K688" s="50"/>
    </row>
    <row r="689" spans="1:11" s="2" customFormat="1" ht="15.75">
      <c r="A689" s="44" t="s">
        <v>1144</v>
      </c>
      <c r="B689" s="44" t="s">
        <v>1043</v>
      </c>
      <c r="C689" s="30"/>
      <c r="D689" s="11">
        <v>0</v>
      </c>
      <c r="E689" s="27" t="s">
        <v>36</v>
      </c>
      <c r="F689" s="11"/>
      <c r="G689" s="45">
        <f t="shared" si="118"/>
        <v>0</v>
      </c>
      <c r="H689" s="6"/>
      <c r="I689" s="63" t="e">
        <f>+G689/$H$879</f>
        <v>#NAME?</v>
      </c>
      <c r="K689" s="50"/>
    </row>
    <row r="690" spans="1:11" s="2" customFormat="1" ht="15.75">
      <c r="A690" s="44" t="s">
        <v>1145</v>
      </c>
      <c r="B690" s="44" t="s">
        <v>1039</v>
      </c>
      <c r="C690" s="30"/>
      <c r="D690" s="11">
        <v>0</v>
      </c>
      <c r="E690" s="27" t="s">
        <v>36</v>
      </c>
      <c r="F690" s="11"/>
      <c r="G690" s="45">
        <f t="shared" si="118"/>
        <v>0</v>
      </c>
      <c r="H690" s="6"/>
      <c r="I690" s="63" t="e">
        <f>+G690/$H$879</f>
        <v>#NAME?</v>
      </c>
      <c r="K690" s="50"/>
    </row>
    <row r="691" spans="1:11" s="2" customFormat="1" ht="15.75">
      <c r="B691" s="78" t="s">
        <v>1044</v>
      </c>
      <c r="C691" s="30"/>
      <c r="D691" s="11"/>
      <c r="E691" s="27"/>
      <c r="F691" s="11"/>
      <c r="G691" s="45"/>
      <c r="H691" s="6"/>
      <c r="I691" s="63"/>
      <c r="K691" s="50"/>
    </row>
    <row r="692" spans="1:11" s="2" customFormat="1" ht="15.75">
      <c r="A692" s="44" t="s">
        <v>1146</v>
      </c>
      <c r="B692" s="44" t="s">
        <v>1045</v>
      </c>
      <c r="C692" s="30"/>
      <c r="D692" s="11">
        <v>0</v>
      </c>
      <c r="E692" s="27" t="s">
        <v>36</v>
      </c>
      <c r="F692" s="11"/>
      <c r="G692" s="45">
        <f t="shared" si="118"/>
        <v>0</v>
      </c>
      <c r="H692" s="6"/>
      <c r="I692" s="63" t="e">
        <f>+G692/$H$879</f>
        <v>#NAME?</v>
      </c>
      <c r="K692" s="50"/>
    </row>
    <row r="693" spans="1:11" s="2" customFormat="1" ht="15.75">
      <c r="A693" s="44" t="s">
        <v>1147</v>
      </c>
      <c r="B693" s="44" t="s">
        <v>1046</v>
      </c>
      <c r="C693" s="30"/>
      <c r="D693" s="11">
        <v>0</v>
      </c>
      <c r="E693" s="27" t="s">
        <v>36</v>
      </c>
      <c r="F693" s="11"/>
      <c r="G693" s="45">
        <f t="shared" si="118"/>
        <v>0</v>
      </c>
      <c r="H693" s="6"/>
      <c r="I693" s="63" t="e">
        <f>+G693/$H$879</f>
        <v>#NAME?</v>
      </c>
      <c r="K693" s="50"/>
    </row>
    <row r="694" spans="1:11" s="2" customFormat="1" ht="15.75">
      <c r="A694" s="44" t="s">
        <v>1148</v>
      </c>
      <c r="B694" s="44" t="s">
        <v>1047</v>
      </c>
      <c r="C694" s="30"/>
      <c r="D694" s="11">
        <v>0</v>
      </c>
      <c r="E694" s="27" t="s">
        <v>36</v>
      </c>
      <c r="F694" s="11"/>
      <c r="G694" s="45">
        <f t="shared" si="118"/>
        <v>0</v>
      </c>
      <c r="H694" s="6"/>
      <c r="I694" s="63" t="e">
        <f>+G694/$H$879</f>
        <v>#NAME?</v>
      </c>
      <c r="K694" s="50"/>
    </row>
    <row r="695" spans="1:11" s="2" customFormat="1" ht="15.75">
      <c r="B695" s="78" t="s">
        <v>1048</v>
      </c>
      <c r="C695" s="30"/>
      <c r="D695" s="11"/>
      <c r="E695" s="27"/>
      <c r="F695" s="11"/>
      <c r="G695" s="45"/>
      <c r="H695" s="6"/>
      <c r="I695" s="63"/>
      <c r="K695" s="50"/>
    </row>
    <row r="696" spans="1:11" s="2" customFormat="1" ht="15.75">
      <c r="A696" s="44" t="s">
        <v>1149</v>
      </c>
      <c r="B696" s="44" t="s">
        <v>1049</v>
      </c>
      <c r="C696" s="30"/>
      <c r="D696" s="11">
        <v>0</v>
      </c>
      <c r="E696" s="27" t="s">
        <v>18</v>
      </c>
      <c r="F696" s="11"/>
      <c r="G696" s="45">
        <f t="shared" si="118"/>
        <v>0</v>
      </c>
      <c r="H696" s="6"/>
      <c r="I696" s="63" t="e">
        <f t="shared" ref="I696:I701" si="119">+G696/$H$879</f>
        <v>#NAME?</v>
      </c>
      <c r="K696" s="50"/>
    </row>
    <row r="697" spans="1:11" s="2" customFormat="1" ht="15.75">
      <c r="A697" s="44" t="s">
        <v>1150</v>
      </c>
      <c r="B697" s="44" t="s">
        <v>1050</v>
      </c>
      <c r="C697" s="30"/>
      <c r="D697" s="11">
        <v>0</v>
      </c>
      <c r="E697" s="27" t="s">
        <v>18</v>
      </c>
      <c r="F697" s="11"/>
      <c r="G697" s="45">
        <f t="shared" si="118"/>
        <v>0</v>
      </c>
      <c r="H697" s="6"/>
      <c r="I697" s="63" t="e">
        <f t="shared" si="119"/>
        <v>#NAME?</v>
      </c>
      <c r="K697" s="50"/>
    </row>
    <row r="698" spans="1:11" s="2" customFormat="1" ht="15.75">
      <c r="A698" s="44" t="s">
        <v>1151</v>
      </c>
      <c r="B698" s="44" t="s">
        <v>1051</v>
      </c>
      <c r="C698" s="30"/>
      <c r="D698" s="11">
        <v>0</v>
      </c>
      <c r="E698" s="27" t="s">
        <v>18</v>
      </c>
      <c r="F698" s="11"/>
      <c r="G698" s="45">
        <f t="shared" si="118"/>
        <v>0</v>
      </c>
      <c r="H698" s="6"/>
      <c r="I698" s="63" t="e">
        <f t="shared" si="119"/>
        <v>#NAME?</v>
      </c>
      <c r="K698" s="50"/>
    </row>
    <row r="699" spans="1:11" s="2" customFormat="1" ht="15.75">
      <c r="A699" s="44" t="s">
        <v>1152</v>
      </c>
      <c r="B699" s="44" t="s">
        <v>1052</v>
      </c>
      <c r="C699" s="30"/>
      <c r="D699" s="11">
        <v>0</v>
      </c>
      <c r="E699" s="27" t="s">
        <v>18</v>
      </c>
      <c r="F699" s="11"/>
      <c r="G699" s="45">
        <f t="shared" si="118"/>
        <v>0</v>
      </c>
      <c r="H699" s="6"/>
      <c r="I699" s="63" t="e">
        <f t="shared" si="119"/>
        <v>#NAME?</v>
      </c>
      <c r="K699" s="50"/>
    </row>
    <row r="700" spans="1:11" s="2" customFormat="1" ht="15.75">
      <c r="A700" s="44" t="s">
        <v>1153</v>
      </c>
      <c r="B700" s="44" t="s">
        <v>1053</v>
      </c>
      <c r="C700" s="30"/>
      <c r="D700" s="11">
        <v>0</v>
      </c>
      <c r="E700" s="27" t="s">
        <v>36</v>
      </c>
      <c r="F700" s="11"/>
      <c r="G700" s="45">
        <f t="shared" si="118"/>
        <v>0</v>
      </c>
      <c r="H700" s="6"/>
      <c r="I700" s="63" t="e">
        <f t="shared" si="119"/>
        <v>#NAME?</v>
      </c>
      <c r="K700" s="50"/>
    </row>
    <row r="701" spans="1:11" s="2" customFormat="1" ht="15.75">
      <c r="A701" s="44" t="s">
        <v>1154</v>
      </c>
      <c r="B701" s="44" t="s">
        <v>1054</v>
      </c>
      <c r="C701" s="30"/>
      <c r="D701" s="11">
        <v>0</v>
      </c>
      <c r="E701" s="27" t="s">
        <v>17</v>
      </c>
      <c r="F701" s="11"/>
      <c r="G701" s="45">
        <f t="shared" si="118"/>
        <v>0</v>
      </c>
      <c r="H701" s="6"/>
      <c r="I701" s="63" t="e">
        <f t="shared" si="119"/>
        <v>#NAME?</v>
      </c>
      <c r="K701" s="50"/>
    </row>
    <row r="702" spans="1:11" s="2" customFormat="1" ht="15.75">
      <c r="B702" s="78" t="s">
        <v>1055</v>
      </c>
      <c r="C702" s="30"/>
      <c r="D702" s="11"/>
      <c r="E702" s="27"/>
      <c r="F702" s="11"/>
      <c r="G702" s="45"/>
      <c r="H702" s="6"/>
      <c r="I702" s="63"/>
      <c r="K702" s="50"/>
    </row>
    <row r="703" spans="1:11" s="2" customFormat="1" ht="15.75">
      <c r="A703" s="44" t="s">
        <v>1155</v>
      </c>
      <c r="B703" s="44" t="s">
        <v>1056</v>
      </c>
      <c r="C703" s="30"/>
      <c r="D703" s="11">
        <v>0</v>
      </c>
      <c r="E703" s="27" t="s">
        <v>17</v>
      </c>
      <c r="F703" s="11"/>
      <c r="G703" s="45">
        <f t="shared" si="117"/>
        <v>0</v>
      </c>
      <c r="H703" s="6"/>
      <c r="I703" s="63" t="e">
        <f>+G703/$H$879</f>
        <v>#NAME?</v>
      </c>
      <c r="K703" s="50"/>
    </row>
    <row r="704" spans="1:11" s="2" customFormat="1" ht="15.75">
      <c r="A704" s="44" t="s">
        <v>1156</v>
      </c>
      <c r="B704" s="44" t="s">
        <v>1057</v>
      </c>
      <c r="C704" s="30"/>
      <c r="D704" s="11">
        <v>0</v>
      </c>
      <c r="E704" s="27" t="s">
        <v>18</v>
      </c>
      <c r="F704" s="11"/>
      <c r="G704" s="45">
        <f t="shared" si="117"/>
        <v>0</v>
      </c>
      <c r="H704" s="6"/>
      <c r="I704" s="63" t="e">
        <f>+G704/$H$879</f>
        <v>#NAME?</v>
      </c>
      <c r="K704" s="50"/>
    </row>
    <row r="705" spans="1:11" s="2" customFormat="1" ht="15.75">
      <c r="A705" s="44" t="s">
        <v>1157</v>
      </c>
      <c r="B705" s="44" t="s">
        <v>1058</v>
      </c>
      <c r="C705" s="30"/>
      <c r="D705" s="11">
        <v>0</v>
      </c>
      <c r="E705" s="27" t="s">
        <v>19</v>
      </c>
      <c r="F705" s="11"/>
      <c r="G705" s="45">
        <f t="shared" si="117"/>
        <v>0</v>
      </c>
      <c r="H705" s="6"/>
      <c r="I705" s="63" t="e">
        <f>+G705/$H$879</f>
        <v>#NAME?</v>
      </c>
      <c r="K705" s="50"/>
    </row>
    <row r="706" spans="1:11" s="2" customFormat="1" ht="15.75">
      <c r="A706" s="44" t="s">
        <v>1158</v>
      </c>
      <c r="B706" s="44" t="s">
        <v>1059</v>
      </c>
      <c r="C706" s="30"/>
      <c r="D706" s="11">
        <v>0</v>
      </c>
      <c r="E706" s="27" t="s">
        <v>17</v>
      </c>
      <c r="F706" s="11"/>
      <c r="G706" s="45">
        <f t="shared" si="117"/>
        <v>0</v>
      </c>
      <c r="H706" s="6"/>
      <c r="I706" s="63" t="e">
        <f>+G706/$H$879</f>
        <v>#NAME?</v>
      </c>
      <c r="K706" s="50"/>
    </row>
    <row r="707" spans="1:11" s="2" customFormat="1" ht="15.75">
      <c r="B707" s="78" t="s">
        <v>1060</v>
      </c>
      <c r="C707" s="30"/>
      <c r="D707" s="11"/>
      <c r="E707" s="27"/>
      <c r="F707" s="11"/>
      <c r="G707" s="45"/>
      <c r="H707" s="6"/>
      <c r="I707" s="63"/>
      <c r="K707" s="50"/>
    </row>
    <row r="708" spans="1:11" s="2" customFormat="1" ht="15.75">
      <c r="A708" s="44" t="s">
        <v>1159</v>
      </c>
      <c r="B708" s="44" t="s">
        <v>1061</v>
      </c>
      <c r="C708" s="30"/>
      <c r="D708" s="11">
        <v>0</v>
      </c>
      <c r="E708" s="27" t="s">
        <v>19</v>
      </c>
      <c r="F708" s="11"/>
      <c r="G708" s="45">
        <f t="shared" si="117"/>
        <v>0</v>
      </c>
      <c r="H708" s="6"/>
      <c r="I708" s="63" t="e">
        <f>+G708/$H$879</f>
        <v>#NAME?</v>
      </c>
      <c r="K708" s="50"/>
    </row>
    <row r="709" spans="1:11" s="2" customFormat="1" ht="15.75">
      <c r="A709" s="44" t="s">
        <v>1160</v>
      </c>
      <c r="B709" s="44" t="s">
        <v>1062</v>
      </c>
      <c r="C709" s="30"/>
      <c r="D709" s="11">
        <v>0</v>
      </c>
      <c r="E709" s="27" t="s">
        <v>19</v>
      </c>
      <c r="F709" s="11"/>
      <c r="G709" s="45">
        <f t="shared" si="117"/>
        <v>0</v>
      </c>
      <c r="H709" s="6"/>
      <c r="I709" s="63" t="e">
        <f>+G709/$H$879</f>
        <v>#NAME?</v>
      </c>
      <c r="K709" s="50"/>
    </row>
    <row r="710" spans="1:11" s="2" customFormat="1" ht="15.75">
      <c r="B710" s="78" t="s">
        <v>135</v>
      </c>
      <c r="C710" s="30"/>
      <c r="D710" s="11"/>
      <c r="E710" s="27"/>
      <c r="F710" s="11"/>
      <c r="G710" s="45"/>
      <c r="H710" s="6"/>
      <c r="I710" s="63"/>
      <c r="K710" s="50"/>
    </row>
    <row r="711" spans="1:11" s="2" customFormat="1" ht="15.75">
      <c r="A711" s="44" t="s">
        <v>1161</v>
      </c>
      <c r="B711" s="44" t="s">
        <v>1030</v>
      </c>
      <c r="C711" s="30"/>
      <c r="D711" s="11">
        <v>0</v>
      </c>
      <c r="E711" s="27" t="s">
        <v>17</v>
      </c>
      <c r="F711" s="11"/>
      <c r="G711" s="45">
        <f t="shared" si="117"/>
        <v>0</v>
      </c>
      <c r="H711" s="6"/>
      <c r="I711" s="63" t="e">
        <f>+G711/$H$879</f>
        <v>#NAME?</v>
      </c>
      <c r="K711" s="50"/>
    </row>
    <row r="712" spans="1:11" s="2" customFormat="1" ht="15.75">
      <c r="A712" s="44" t="s">
        <v>1162</v>
      </c>
      <c r="B712" s="44" t="s">
        <v>1063</v>
      </c>
      <c r="C712" s="30"/>
      <c r="D712" s="11">
        <v>0</v>
      </c>
      <c r="E712" s="27" t="s">
        <v>17</v>
      </c>
      <c r="F712" s="11"/>
      <c r="G712" s="45">
        <f t="shared" si="117"/>
        <v>0</v>
      </c>
      <c r="H712" s="6"/>
      <c r="I712" s="63" t="e">
        <f>+G712/$H$879</f>
        <v>#NAME?</v>
      </c>
      <c r="K712" s="50"/>
    </row>
    <row r="713" spans="1:11" s="2" customFormat="1" ht="15.75">
      <c r="B713" s="78" t="s">
        <v>1064</v>
      </c>
      <c r="C713" s="30"/>
      <c r="D713" s="11"/>
      <c r="E713" s="27"/>
      <c r="F713" s="11"/>
      <c r="G713" s="45"/>
      <c r="H713" s="6"/>
      <c r="I713" s="63"/>
      <c r="K713" s="50"/>
    </row>
    <row r="714" spans="1:11" s="2" customFormat="1" ht="15.75">
      <c r="A714" s="44" t="s">
        <v>1163</v>
      </c>
      <c r="B714" s="44" t="s">
        <v>1065</v>
      </c>
      <c r="C714" s="30"/>
      <c r="D714" s="11">
        <v>0</v>
      </c>
      <c r="E714" s="27" t="s">
        <v>19</v>
      </c>
      <c r="F714" s="11"/>
      <c r="G714" s="45">
        <f t="shared" si="117"/>
        <v>0</v>
      </c>
      <c r="H714" s="6"/>
      <c r="I714" s="63" t="e">
        <f>+G714/$H$879</f>
        <v>#NAME?</v>
      </c>
      <c r="K714" s="50"/>
    </row>
    <row r="715" spans="1:11" s="2" customFormat="1" ht="15.75">
      <c r="A715" s="44" t="s">
        <v>1164</v>
      </c>
      <c r="B715" s="44" t="s">
        <v>1066</v>
      </c>
      <c r="C715" s="30"/>
      <c r="D715" s="11">
        <v>0</v>
      </c>
      <c r="E715" s="27" t="s">
        <v>17</v>
      </c>
      <c r="F715" s="11"/>
      <c r="G715" s="45">
        <f t="shared" si="117"/>
        <v>0</v>
      </c>
      <c r="H715" s="6"/>
      <c r="I715" s="63" t="e">
        <f>+G715/$H$879</f>
        <v>#NAME?</v>
      </c>
      <c r="K715" s="50"/>
    </row>
    <row r="716" spans="1:11" s="2" customFormat="1" ht="15.75">
      <c r="B716" s="78" t="s">
        <v>1067</v>
      </c>
      <c r="C716" s="30"/>
      <c r="D716" s="11"/>
      <c r="E716" s="27"/>
      <c r="F716" s="11"/>
      <c r="G716" s="45"/>
      <c r="H716" s="6"/>
      <c r="I716" s="63"/>
      <c r="K716" s="50"/>
    </row>
    <row r="717" spans="1:11" s="2" customFormat="1" ht="15.75">
      <c r="A717" s="44" t="s">
        <v>1165</v>
      </c>
      <c r="B717" s="44" t="s">
        <v>1068</v>
      </c>
      <c r="C717" s="30"/>
      <c r="D717" s="11">
        <v>0</v>
      </c>
      <c r="E717" s="27" t="s">
        <v>19</v>
      </c>
      <c r="F717" s="11"/>
      <c r="G717" s="45">
        <f t="shared" si="117"/>
        <v>0</v>
      </c>
      <c r="H717" s="6"/>
      <c r="I717" s="63" t="e">
        <f>+G717/$H$879</f>
        <v>#NAME?</v>
      </c>
      <c r="K717" s="50"/>
    </row>
    <row r="718" spans="1:11" s="2" customFormat="1" ht="15.75">
      <c r="A718" s="44" t="s">
        <v>1166</v>
      </c>
      <c r="B718" s="44" t="s">
        <v>1069</v>
      </c>
      <c r="C718" s="30"/>
      <c r="D718" s="11">
        <v>0</v>
      </c>
      <c r="E718" s="27" t="s">
        <v>19</v>
      </c>
      <c r="F718" s="11"/>
      <c r="G718" s="45">
        <f t="shared" si="117"/>
        <v>0</v>
      </c>
      <c r="H718" s="6"/>
      <c r="I718" s="63" t="e">
        <f>+G718/$H$879</f>
        <v>#NAME?</v>
      </c>
      <c r="K718" s="50"/>
    </row>
    <row r="719" spans="1:11" s="2" customFormat="1" ht="15.75">
      <c r="B719" s="78" t="s">
        <v>1070</v>
      </c>
      <c r="C719" s="30"/>
      <c r="D719" s="11"/>
      <c r="E719" s="27"/>
      <c r="F719" s="11"/>
      <c r="G719" s="45"/>
      <c r="H719" s="6"/>
      <c r="I719" s="63"/>
      <c r="K719" s="50"/>
    </row>
    <row r="720" spans="1:11" s="2" customFormat="1" ht="31.5">
      <c r="A720" s="44" t="s">
        <v>1167</v>
      </c>
      <c r="B720" s="44" t="s">
        <v>1071</v>
      </c>
      <c r="C720" s="30"/>
      <c r="D720" s="11">
        <v>0</v>
      </c>
      <c r="E720" s="27" t="s">
        <v>19</v>
      </c>
      <c r="F720" s="11"/>
      <c r="G720" s="45">
        <f t="shared" si="117"/>
        <v>0</v>
      </c>
      <c r="H720" s="6"/>
      <c r="I720" s="63" t="e">
        <f>+G720/$H$879</f>
        <v>#NAME?</v>
      </c>
      <c r="K720" s="50"/>
    </row>
    <row r="721" spans="1:11" s="2" customFormat="1" ht="15.75">
      <c r="A721" s="44" t="s">
        <v>1168</v>
      </c>
      <c r="B721" s="44" t="s">
        <v>1072</v>
      </c>
      <c r="C721" s="30"/>
      <c r="D721" s="11">
        <v>0</v>
      </c>
      <c r="E721" s="27" t="s">
        <v>19</v>
      </c>
      <c r="F721" s="11"/>
      <c r="G721" s="45">
        <f t="shared" si="117"/>
        <v>0</v>
      </c>
      <c r="H721" s="6"/>
      <c r="I721" s="63" t="e">
        <f>+G721/$H$879</f>
        <v>#NAME?</v>
      </c>
      <c r="K721" s="50"/>
    </row>
    <row r="722" spans="1:11" s="2" customFormat="1" ht="31.5">
      <c r="A722" s="44" t="s">
        <v>1169</v>
      </c>
      <c r="B722" s="44" t="s">
        <v>1073</v>
      </c>
      <c r="C722" s="30"/>
      <c r="D722" s="11">
        <v>0</v>
      </c>
      <c r="E722" s="27" t="s">
        <v>19</v>
      </c>
      <c r="F722" s="11"/>
      <c r="G722" s="45">
        <f t="shared" si="117"/>
        <v>0</v>
      </c>
      <c r="H722" s="6"/>
      <c r="I722" s="63" t="e">
        <f>+G722/$H$879</f>
        <v>#NAME?</v>
      </c>
      <c r="K722" s="50"/>
    </row>
    <row r="723" spans="1:11" s="2" customFormat="1" ht="15.75">
      <c r="B723" s="78" t="s">
        <v>1074</v>
      </c>
      <c r="C723" s="30"/>
      <c r="D723" s="11"/>
      <c r="E723" s="27"/>
      <c r="F723" s="11"/>
      <c r="G723" s="45"/>
      <c r="H723" s="6"/>
      <c r="I723" s="63"/>
      <c r="K723" s="50"/>
    </row>
    <row r="724" spans="1:11" s="2" customFormat="1" ht="15.75">
      <c r="A724" s="44"/>
      <c r="B724" s="78" t="s">
        <v>189</v>
      </c>
      <c r="C724" s="30"/>
      <c r="D724" s="11"/>
      <c r="E724" s="27"/>
      <c r="F724" s="11"/>
      <c r="G724" s="45"/>
      <c r="H724" s="6"/>
      <c r="I724" s="63"/>
      <c r="K724" s="50"/>
    </row>
    <row r="725" spans="1:11" s="2" customFormat="1" ht="15.75">
      <c r="A725" s="44"/>
      <c r="B725" s="78" t="s">
        <v>1075</v>
      </c>
      <c r="C725" s="30"/>
      <c r="D725" s="11"/>
      <c r="E725" s="27"/>
      <c r="F725" s="11"/>
      <c r="G725" s="45"/>
      <c r="H725" s="6"/>
      <c r="I725" s="63"/>
      <c r="K725" s="50"/>
    </row>
    <row r="726" spans="1:11" s="2" customFormat="1" ht="15.75">
      <c r="A726" s="44" t="s">
        <v>1170</v>
      </c>
      <c r="B726" s="44" t="s">
        <v>1076</v>
      </c>
      <c r="C726" s="30"/>
      <c r="D726" s="11">
        <v>0</v>
      </c>
      <c r="E726" s="27" t="s">
        <v>17</v>
      </c>
      <c r="F726" s="11"/>
      <c r="G726" s="45">
        <f t="shared" si="117"/>
        <v>0</v>
      </c>
      <c r="H726" s="6"/>
      <c r="I726" s="63" t="e">
        <f>+G726/$H$879</f>
        <v>#NAME?</v>
      </c>
      <c r="K726" s="50"/>
    </row>
    <row r="727" spans="1:11" s="2" customFormat="1" ht="15.75">
      <c r="A727" s="44" t="s">
        <v>1171</v>
      </c>
      <c r="B727" s="44" t="s">
        <v>1077</v>
      </c>
      <c r="C727" s="30"/>
      <c r="D727" s="11">
        <v>0</v>
      </c>
      <c r="E727" s="27" t="s">
        <v>17</v>
      </c>
      <c r="F727" s="11"/>
      <c r="G727" s="45">
        <f t="shared" ref="G727:G746" si="120">+D727*F727</f>
        <v>0</v>
      </c>
      <c r="H727" s="6"/>
      <c r="I727" s="63" t="e">
        <f>+G727/$H$879</f>
        <v>#NAME?</v>
      </c>
      <c r="K727" s="50"/>
    </row>
    <row r="728" spans="1:11" s="2" customFormat="1" ht="15.75">
      <c r="B728" s="78" t="s">
        <v>1078</v>
      </c>
      <c r="C728" s="30"/>
      <c r="D728" s="11"/>
      <c r="E728" s="27"/>
      <c r="F728" s="11"/>
      <c r="G728" s="45"/>
      <c r="H728" s="6"/>
      <c r="I728" s="63"/>
      <c r="K728" s="50"/>
    </row>
    <row r="729" spans="1:11" s="2" customFormat="1" ht="15.75">
      <c r="A729" s="44" t="s">
        <v>1172</v>
      </c>
      <c r="B729" s="44" t="s">
        <v>1079</v>
      </c>
      <c r="C729" s="30"/>
      <c r="D729" s="11">
        <v>0</v>
      </c>
      <c r="E729" s="27" t="s">
        <v>17</v>
      </c>
      <c r="F729" s="11"/>
      <c r="G729" s="45">
        <f t="shared" si="120"/>
        <v>0</v>
      </c>
      <c r="H729" s="6"/>
      <c r="I729" s="63" t="e">
        <f>+G729/$H$879</f>
        <v>#NAME?</v>
      </c>
      <c r="K729" s="50"/>
    </row>
    <row r="730" spans="1:11" s="2" customFormat="1" ht="15.75">
      <c r="A730" s="44" t="s">
        <v>1173</v>
      </c>
      <c r="B730" s="44" t="s">
        <v>1080</v>
      </c>
      <c r="C730" s="30"/>
      <c r="D730" s="11">
        <v>0</v>
      </c>
      <c r="E730" s="27" t="s">
        <v>17</v>
      </c>
      <c r="F730" s="11"/>
      <c r="G730" s="45">
        <f t="shared" si="120"/>
        <v>0</v>
      </c>
      <c r="H730" s="6"/>
      <c r="I730" s="63" t="e">
        <f>+G730/$H$879</f>
        <v>#NAME?</v>
      </c>
      <c r="K730" s="50"/>
    </row>
    <row r="731" spans="1:11" s="2" customFormat="1" ht="15.75">
      <c r="B731" s="78" t="s">
        <v>1081</v>
      </c>
      <c r="C731" s="30"/>
      <c r="D731" s="11"/>
      <c r="E731" s="27"/>
      <c r="F731" s="11"/>
      <c r="G731" s="45"/>
      <c r="H731" s="6"/>
      <c r="I731" s="63"/>
      <c r="K731" s="50"/>
    </row>
    <row r="732" spans="1:11" s="2" customFormat="1" ht="15.75">
      <c r="A732" s="44" t="s">
        <v>1174</v>
      </c>
      <c r="B732" s="44" t="s">
        <v>1082</v>
      </c>
      <c r="C732" s="30"/>
      <c r="D732" s="11">
        <v>0</v>
      </c>
      <c r="E732" s="27" t="s">
        <v>17</v>
      </c>
      <c r="F732" s="11"/>
      <c r="G732" s="45">
        <f t="shared" si="120"/>
        <v>0</v>
      </c>
      <c r="H732" s="6"/>
      <c r="I732" s="63" t="e">
        <f>+G732/$H$879</f>
        <v>#NAME?</v>
      </c>
      <c r="K732" s="50"/>
    </row>
    <row r="733" spans="1:11" s="2" customFormat="1" ht="15.75">
      <c r="A733" s="44" t="s">
        <v>1175</v>
      </c>
      <c r="B733" s="44" t="s">
        <v>1083</v>
      </c>
      <c r="C733" s="30"/>
      <c r="D733" s="11">
        <v>0</v>
      </c>
      <c r="E733" s="27" t="s">
        <v>17</v>
      </c>
      <c r="F733" s="11"/>
      <c r="G733" s="45">
        <f t="shared" si="120"/>
        <v>0</v>
      </c>
      <c r="H733" s="6"/>
      <c r="I733" s="63" t="e">
        <f>+G733/$H$879</f>
        <v>#NAME?</v>
      </c>
      <c r="K733" s="50"/>
    </row>
    <row r="734" spans="1:11" s="2" customFormat="1" ht="15.75">
      <c r="A734" s="44" t="s">
        <v>1176</v>
      </c>
      <c r="B734" s="44" t="s">
        <v>1084</v>
      </c>
      <c r="C734" s="30"/>
      <c r="D734" s="11">
        <v>0</v>
      </c>
      <c r="E734" s="27" t="s">
        <v>17</v>
      </c>
      <c r="F734" s="11"/>
      <c r="G734" s="45">
        <f t="shared" si="120"/>
        <v>0</v>
      </c>
      <c r="H734" s="6"/>
      <c r="I734" s="63" t="e">
        <f>+G734/$H$879</f>
        <v>#NAME?</v>
      </c>
      <c r="K734" s="50"/>
    </row>
    <row r="735" spans="1:11" s="2" customFormat="1" ht="15.75">
      <c r="A735" s="44" t="s">
        <v>1177</v>
      </c>
      <c r="B735" s="44" t="s">
        <v>1085</v>
      </c>
      <c r="C735" s="30"/>
      <c r="D735" s="11">
        <v>0</v>
      </c>
      <c r="E735" s="27" t="s">
        <v>17</v>
      </c>
      <c r="F735" s="11"/>
      <c r="G735" s="45">
        <f t="shared" si="120"/>
        <v>0</v>
      </c>
      <c r="H735" s="6"/>
      <c r="I735" s="63" t="e">
        <f>+G735/$H$879</f>
        <v>#NAME?</v>
      </c>
      <c r="K735" s="50"/>
    </row>
    <row r="736" spans="1:11" s="2" customFormat="1" ht="15.75">
      <c r="B736" s="78" t="s">
        <v>281</v>
      </c>
      <c r="C736" s="30"/>
      <c r="D736" s="11">
        <v>0</v>
      </c>
      <c r="E736" s="27" t="s">
        <v>17</v>
      </c>
      <c r="F736" s="11"/>
      <c r="G736" s="45">
        <f t="shared" si="120"/>
        <v>0</v>
      </c>
      <c r="H736" s="6"/>
      <c r="I736" s="63" t="e">
        <f>+G736/$H$879</f>
        <v>#NAME?</v>
      </c>
      <c r="K736" s="50"/>
    </row>
    <row r="737" spans="1:11" s="2" customFormat="1" ht="15.75">
      <c r="A737" s="44" t="s">
        <v>1178</v>
      </c>
      <c r="B737" s="44" t="s">
        <v>1086</v>
      </c>
      <c r="C737" s="30"/>
      <c r="D737" s="11"/>
      <c r="E737" s="27"/>
      <c r="F737" s="11"/>
      <c r="G737" s="45"/>
      <c r="H737" s="6"/>
      <c r="I737" s="63"/>
      <c r="K737" s="50"/>
    </row>
    <row r="738" spans="1:11" s="2" customFormat="1" ht="15.75">
      <c r="B738" s="78" t="s">
        <v>193</v>
      </c>
      <c r="C738" s="30"/>
      <c r="D738" s="11">
        <v>0</v>
      </c>
      <c r="E738" s="27" t="s">
        <v>17</v>
      </c>
      <c r="F738" s="11"/>
      <c r="G738" s="45">
        <f t="shared" si="120"/>
        <v>0</v>
      </c>
      <c r="H738" s="6"/>
      <c r="I738" s="63" t="e">
        <f>+G738/$H$879</f>
        <v>#NAME?</v>
      </c>
      <c r="K738" s="50"/>
    </row>
    <row r="739" spans="1:11" s="2" customFormat="1" ht="15.75">
      <c r="A739" s="44" t="s">
        <v>1179</v>
      </c>
      <c r="B739" s="44" t="s">
        <v>1087</v>
      </c>
      <c r="C739" s="30"/>
      <c r="D739" s="11">
        <v>0</v>
      </c>
      <c r="E739" s="27" t="s">
        <v>17</v>
      </c>
      <c r="F739" s="11"/>
      <c r="G739" s="45">
        <f t="shared" si="120"/>
        <v>0</v>
      </c>
      <c r="H739" s="6"/>
      <c r="I739" s="63" t="e">
        <f>+G739/$H$879</f>
        <v>#NAME?</v>
      </c>
      <c r="K739" s="50"/>
    </row>
    <row r="740" spans="1:11" s="2" customFormat="1" ht="15.75">
      <c r="A740" s="44" t="s">
        <v>1180</v>
      </c>
      <c r="B740" s="44" t="s">
        <v>1088</v>
      </c>
      <c r="C740" s="30"/>
      <c r="D740" s="11">
        <v>0</v>
      </c>
      <c r="E740" s="27" t="s">
        <v>17</v>
      </c>
      <c r="F740" s="11"/>
      <c r="G740" s="45">
        <f t="shared" si="120"/>
        <v>0</v>
      </c>
      <c r="H740" s="6"/>
      <c r="I740" s="63" t="e">
        <f>+G740/$H$879</f>
        <v>#NAME?</v>
      </c>
      <c r="K740" s="50"/>
    </row>
    <row r="741" spans="1:11" s="2" customFormat="1" ht="15.75">
      <c r="B741" s="78" t="s">
        <v>1089</v>
      </c>
      <c r="C741" s="30"/>
      <c r="D741" s="11"/>
      <c r="E741" s="27"/>
      <c r="F741" s="11"/>
      <c r="G741" s="45"/>
      <c r="H741" s="6"/>
      <c r="I741" s="63"/>
      <c r="K741" s="50"/>
    </row>
    <row r="742" spans="1:11" s="2" customFormat="1" ht="15.75">
      <c r="A742" s="44" t="s">
        <v>1181</v>
      </c>
      <c r="B742" s="44" t="s">
        <v>1090</v>
      </c>
      <c r="C742" s="30"/>
      <c r="D742" s="11">
        <v>0</v>
      </c>
      <c r="E742" s="27" t="s">
        <v>17</v>
      </c>
      <c r="F742" s="11"/>
      <c r="G742" s="45">
        <f t="shared" si="120"/>
        <v>0</v>
      </c>
      <c r="H742" s="6"/>
      <c r="I742" s="63" t="e">
        <f>+G742/$H$879</f>
        <v>#NAME?</v>
      </c>
      <c r="K742" s="50"/>
    </row>
    <row r="743" spans="1:11" s="2" customFormat="1" ht="15.75">
      <c r="A743" s="44" t="s">
        <v>1182</v>
      </c>
      <c r="B743" s="44" t="s">
        <v>1091</v>
      </c>
      <c r="C743" s="30"/>
      <c r="D743" s="11">
        <v>0</v>
      </c>
      <c r="E743" s="27" t="s">
        <v>17</v>
      </c>
      <c r="F743" s="11"/>
      <c r="G743" s="45">
        <f t="shared" si="120"/>
        <v>0</v>
      </c>
      <c r="H743" s="6"/>
      <c r="I743" s="63" t="e">
        <f>+G743/$H$879</f>
        <v>#NAME?</v>
      </c>
      <c r="K743" s="50"/>
    </row>
    <row r="744" spans="1:11" s="2" customFormat="1" ht="15.75">
      <c r="A744" s="44" t="s">
        <v>1183</v>
      </c>
      <c r="B744" s="44" t="s">
        <v>1092</v>
      </c>
      <c r="C744" s="30"/>
      <c r="D744" s="11">
        <v>0</v>
      </c>
      <c r="E744" s="27" t="s">
        <v>17</v>
      </c>
      <c r="F744" s="11"/>
      <c r="G744" s="45">
        <f t="shared" si="120"/>
        <v>0</v>
      </c>
      <c r="H744" s="6"/>
      <c r="I744" s="63" t="e">
        <f>+G744/$H$879</f>
        <v>#NAME?</v>
      </c>
      <c r="K744" s="50"/>
    </row>
    <row r="745" spans="1:11" s="2" customFormat="1" ht="15.75">
      <c r="A745" s="44" t="s">
        <v>1184</v>
      </c>
      <c r="B745" s="44" t="s">
        <v>1093</v>
      </c>
      <c r="C745" s="30"/>
      <c r="D745" s="11">
        <v>0</v>
      </c>
      <c r="E745" s="27" t="s">
        <v>17</v>
      </c>
      <c r="F745" s="11"/>
      <c r="G745" s="45">
        <f t="shared" si="120"/>
        <v>0</v>
      </c>
      <c r="H745" s="6"/>
      <c r="I745" s="63" t="e">
        <f>+G745/$H$879</f>
        <v>#NAME?</v>
      </c>
      <c r="K745" s="50"/>
    </row>
    <row r="746" spans="1:11" s="2" customFormat="1" ht="15.75">
      <c r="A746" s="44" t="s">
        <v>1185</v>
      </c>
      <c r="B746" s="44" t="s">
        <v>1094</v>
      </c>
      <c r="C746" s="30"/>
      <c r="D746" s="11">
        <v>0</v>
      </c>
      <c r="E746" s="27" t="s">
        <v>17</v>
      </c>
      <c r="F746" s="11"/>
      <c r="G746" s="45">
        <f t="shared" si="120"/>
        <v>0</v>
      </c>
      <c r="H746" s="6"/>
      <c r="I746" s="63" t="e">
        <f>+G746/$H$879</f>
        <v>#NAME?</v>
      </c>
      <c r="K746" s="50"/>
    </row>
    <row r="747" spans="1:11" s="2" customFormat="1" ht="15.75">
      <c r="B747" s="78" t="s">
        <v>1095</v>
      </c>
      <c r="C747" s="30"/>
      <c r="D747" s="11"/>
      <c r="E747" s="27"/>
      <c r="F747" s="11"/>
      <c r="G747" s="45"/>
      <c r="H747" s="6"/>
      <c r="I747" s="63"/>
      <c r="K747" s="50"/>
    </row>
    <row r="748" spans="1:11" s="2" customFormat="1" ht="15.75">
      <c r="A748" s="44"/>
      <c r="B748" s="78" t="s">
        <v>1096</v>
      </c>
      <c r="C748" s="30"/>
      <c r="D748" s="11"/>
      <c r="E748" s="27"/>
      <c r="F748" s="11"/>
      <c r="G748" s="45"/>
      <c r="H748" s="6"/>
      <c r="I748" s="63"/>
      <c r="K748" s="50"/>
    </row>
    <row r="749" spans="1:11" s="2" customFormat="1" ht="15.75">
      <c r="A749" s="44" t="s">
        <v>1186</v>
      </c>
      <c r="B749" s="44" t="s">
        <v>1097</v>
      </c>
      <c r="C749" s="30"/>
      <c r="D749" s="11">
        <v>0</v>
      </c>
      <c r="E749" s="27" t="s">
        <v>19</v>
      </c>
      <c r="F749" s="11"/>
      <c r="G749" s="45">
        <f t="shared" ref="G749:G803" si="121">+D749*F749</f>
        <v>0</v>
      </c>
      <c r="H749" s="6"/>
      <c r="I749" s="63" t="e">
        <f>+G749/$H$879</f>
        <v>#NAME?</v>
      </c>
      <c r="K749" s="50"/>
    </row>
    <row r="750" spans="1:11" s="2" customFormat="1" ht="15.75">
      <c r="A750" s="44" t="s">
        <v>1187</v>
      </c>
      <c r="B750" s="44" t="s">
        <v>1098</v>
      </c>
      <c r="C750" s="30"/>
      <c r="D750" s="11">
        <v>0</v>
      </c>
      <c r="E750" s="27" t="s">
        <v>19</v>
      </c>
      <c r="F750" s="11"/>
      <c r="G750" s="45">
        <f t="shared" si="121"/>
        <v>0</v>
      </c>
      <c r="H750" s="6"/>
      <c r="I750" s="63" t="e">
        <f>+G750/$H$879</f>
        <v>#NAME?</v>
      </c>
      <c r="K750" s="50"/>
    </row>
    <row r="751" spans="1:11" s="2" customFormat="1" ht="15.75">
      <c r="A751" s="44" t="s">
        <v>1188</v>
      </c>
      <c r="B751" s="44" t="s">
        <v>1099</v>
      </c>
      <c r="C751" s="30"/>
      <c r="D751" s="11">
        <v>0</v>
      </c>
      <c r="E751" s="27" t="s">
        <v>19</v>
      </c>
      <c r="F751" s="11"/>
      <c r="G751" s="45">
        <f t="shared" si="121"/>
        <v>0</v>
      </c>
      <c r="H751" s="6"/>
      <c r="I751" s="63" t="e">
        <f>+G751/$H$879</f>
        <v>#NAME?</v>
      </c>
      <c r="K751" s="50"/>
    </row>
    <row r="752" spans="1:11" s="2" customFormat="1" ht="15.75">
      <c r="A752" s="44" t="s">
        <v>1189</v>
      </c>
      <c r="B752" s="44" t="s">
        <v>1100</v>
      </c>
      <c r="C752" s="30"/>
      <c r="D752" s="11">
        <v>0</v>
      </c>
      <c r="E752" s="27" t="s">
        <v>19</v>
      </c>
      <c r="F752" s="11"/>
      <c r="G752" s="45">
        <f t="shared" si="121"/>
        <v>0</v>
      </c>
      <c r="H752" s="6"/>
      <c r="I752" s="63" t="e">
        <f>+G752/$H$879</f>
        <v>#NAME?</v>
      </c>
      <c r="K752" s="50"/>
    </row>
    <row r="753" spans="1:11" s="2" customFormat="1" ht="15.75">
      <c r="A753" s="44" t="s">
        <v>1190</v>
      </c>
      <c r="B753" s="44" t="s">
        <v>1101</v>
      </c>
      <c r="C753" s="30"/>
      <c r="D753" s="11">
        <v>0</v>
      </c>
      <c r="E753" s="27" t="s">
        <v>19</v>
      </c>
      <c r="F753" s="11"/>
      <c r="G753" s="45">
        <f t="shared" si="121"/>
        <v>0</v>
      </c>
      <c r="H753" s="6"/>
      <c r="I753" s="63" t="e">
        <f>+G753/$H$879</f>
        <v>#NAME?</v>
      </c>
      <c r="K753" s="50"/>
    </row>
    <row r="754" spans="1:11" s="2" customFormat="1" ht="15.75">
      <c r="B754" s="78" t="s">
        <v>1102</v>
      </c>
      <c r="C754" s="30"/>
      <c r="D754" s="11"/>
      <c r="E754" s="27"/>
      <c r="F754" s="11"/>
      <c r="G754" s="45"/>
      <c r="H754" s="6"/>
      <c r="I754" s="63"/>
      <c r="K754" s="50"/>
    </row>
    <row r="755" spans="1:11" s="2" customFormat="1" ht="15.75">
      <c r="A755" s="44" t="s">
        <v>1191</v>
      </c>
      <c r="B755" s="44" t="s">
        <v>1103</v>
      </c>
      <c r="C755" s="30"/>
      <c r="D755" s="11">
        <v>0</v>
      </c>
      <c r="E755" s="27" t="s">
        <v>19</v>
      </c>
      <c r="F755" s="11"/>
      <c r="G755" s="45">
        <f t="shared" si="121"/>
        <v>0</v>
      </c>
      <c r="H755" s="6"/>
      <c r="I755" s="63" t="e">
        <f t="shared" ref="I755:I760" si="122">+G755/$H$879</f>
        <v>#NAME?</v>
      </c>
      <c r="K755" s="50"/>
    </row>
    <row r="756" spans="1:11" s="2" customFormat="1" ht="15.75">
      <c r="A756" s="44" t="s">
        <v>1192</v>
      </c>
      <c r="B756" s="44" t="s">
        <v>1104</v>
      </c>
      <c r="C756" s="30"/>
      <c r="D756" s="11">
        <v>0</v>
      </c>
      <c r="E756" s="27" t="s">
        <v>19</v>
      </c>
      <c r="F756" s="11"/>
      <c r="G756" s="45">
        <f t="shared" si="121"/>
        <v>0</v>
      </c>
      <c r="H756" s="6"/>
      <c r="I756" s="63" t="e">
        <f t="shared" si="122"/>
        <v>#NAME?</v>
      </c>
      <c r="K756" s="50"/>
    </row>
    <row r="757" spans="1:11" s="2" customFormat="1" ht="15.75">
      <c r="A757" s="44" t="s">
        <v>1193</v>
      </c>
      <c r="B757" s="44" t="s">
        <v>1105</v>
      </c>
      <c r="C757" s="30"/>
      <c r="D757" s="11">
        <v>0</v>
      </c>
      <c r="E757" s="27" t="s">
        <v>19</v>
      </c>
      <c r="F757" s="11"/>
      <c r="G757" s="45">
        <f t="shared" si="121"/>
        <v>0</v>
      </c>
      <c r="H757" s="6"/>
      <c r="I757" s="63" t="e">
        <f t="shared" si="122"/>
        <v>#NAME?</v>
      </c>
      <c r="K757" s="50"/>
    </row>
    <row r="758" spans="1:11" s="2" customFormat="1" ht="15.75">
      <c r="A758" s="44" t="s">
        <v>1194</v>
      </c>
      <c r="B758" s="44" t="s">
        <v>1099</v>
      </c>
      <c r="C758" s="30"/>
      <c r="D758" s="11">
        <v>0</v>
      </c>
      <c r="E758" s="27" t="s">
        <v>19</v>
      </c>
      <c r="F758" s="11"/>
      <c r="G758" s="45">
        <f t="shared" si="121"/>
        <v>0</v>
      </c>
      <c r="H758" s="6"/>
      <c r="I758" s="63" t="e">
        <f t="shared" si="122"/>
        <v>#NAME?</v>
      </c>
      <c r="K758" s="50"/>
    </row>
    <row r="759" spans="1:11" s="2" customFormat="1" ht="15.75">
      <c r="A759" s="44" t="s">
        <v>1195</v>
      </c>
      <c r="B759" s="44" t="s">
        <v>1100</v>
      </c>
      <c r="C759" s="30"/>
      <c r="D759" s="11">
        <v>0</v>
      </c>
      <c r="E759" s="27" t="s">
        <v>19</v>
      </c>
      <c r="F759" s="11"/>
      <c r="G759" s="45">
        <f t="shared" si="121"/>
        <v>0</v>
      </c>
      <c r="H759" s="6"/>
      <c r="I759" s="63" t="e">
        <f t="shared" si="122"/>
        <v>#NAME?</v>
      </c>
      <c r="K759" s="50"/>
    </row>
    <row r="760" spans="1:11" s="2" customFormat="1" ht="15.75">
      <c r="A760" s="44" t="s">
        <v>1196</v>
      </c>
      <c r="B760" s="44" t="s">
        <v>1106</v>
      </c>
      <c r="C760" s="30"/>
      <c r="D760" s="11">
        <v>0</v>
      </c>
      <c r="E760" s="27" t="s">
        <v>19</v>
      </c>
      <c r="F760" s="11"/>
      <c r="G760" s="45">
        <f t="shared" si="121"/>
        <v>0</v>
      </c>
      <c r="H760" s="6"/>
      <c r="I760" s="63" t="e">
        <f t="shared" si="122"/>
        <v>#NAME?</v>
      </c>
      <c r="K760" s="50"/>
    </row>
    <row r="761" spans="1:11" s="2" customFormat="1" ht="15.75">
      <c r="B761" s="78" t="s">
        <v>1107</v>
      </c>
      <c r="C761" s="30"/>
      <c r="D761" s="11"/>
      <c r="E761" s="27"/>
      <c r="F761" s="11"/>
      <c r="G761" s="45"/>
      <c r="H761" s="6"/>
      <c r="I761" s="63"/>
      <c r="K761" s="50"/>
    </row>
    <row r="762" spans="1:11" s="2" customFormat="1" ht="15.75">
      <c r="A762" s="44" t="s">
        <v>1197</v>
      </c>
      <c r="B762" s="44" t="s">
        <v>1103</v>
      </c>
      <c r="C762" s="30"/>
      <c r="D762" s="11">
        <v>0</v>
      </c>
      <c r="E762" s="27" t="s">
        <v>19</v>
      </c>
      <c r="F762" s="11"/>
      <c r="G762" s="45">
        <f t="shared" si="121"/>
        <v>0</v>
      </c>
      <c r="H762" s="6"/>
      <c r="I762" s="63" t="e">
        <f t="shared" ref="I762:I767" si="123">+G762/$H$879</f>
        <v>#NAME?</v>
      </c>
      <c r="K762" s="50"/>
    </row>
    <row r="763" spans="1:11" s="2" customFormat="1" ht="15.75">
      <c r="A763" s="44" t="s">
        <v>1198</v>
      </c>
      <c r="B763" s="44" t="s">
        <v>1108</v>
      </c>
      <c r="C763" s="30"/>
      <c r="D763" s="11">
        <v>0</v>
      </c>
      <c r="E763" s="27" t="s">
        <v>19</v>
      </c>
      <c r="F763" s="11"/>
      <c r="G763" s="45">
        <f t="shared" si="121"/>
        <v>0</v>
      </c>
      <c r="H763" s="6"/>
      <c r="I763" s="63" t="e">
        <f t="shared" si="123"/>
        <v>#NAME?</v>
      </c>
      <c r="K763" s="50"/>
    </row>
    <row r="764" spans="1:11" s="2" customFormat="1" ht="15.75">
      <c r="A764" s="44" t="s">
        <v>1199</v>
      </c>
      <c r="B764" s="44" t="s">
        <v>1109</v>
      </c>
      <c r="C764" s="30"/>
      <c r="D764" s="11">
        <v>0</v>
      </c>
      <c r="E764" s="27" t="s">
        <v>19</v>
      </c>
      <c r="F764" s="11"/>
      <c r="G764" s="45">
        <f t="shared" si="121"/>
        <v>0</v>
      </c>
      <c r="H764" s="6"/>
      <c r="I764" s="63" t="e">
        <f t="shared" si="123"/>
        <v>#NAME?</v>
      </c>
      <c r="K764" s="50"/>
    </row>
    <row r="765" spans="1:11" s="2" customFormat="1" ht="15.75">
      <c r="A765" s="44" t="s">
        <v>1200</v>
      </c>
      <c r="B765" s="44" t="s">
        <v>1110</v>
      </c>
      <c r="C765" s="30"/>
      <c r="D765" s="11">
        <v>0</v>
      </c>
      <c r="E765" s="27" t="s">
        <v>19</v>
      </c>
      <c r="F765" s="11"/>
      <c r="G765" s="45">
        <f t="shared" si="121"/>
        <v>0</v>
      </c>
      <c r="H765" s="6"/>
      <c r="I765" s="63" t="e">
        <f t="shared" si="123"/>
        <v>#NAME?</v>
      </c>
      <c r="K765" s="50"/>
    </row>
    <row r="766" spans="1:11" s="2" customFormat="1" ht="15.75">
      <c r="A766" s="44" t="s">
        <v>1201</v>
      </c>
      <c r="B766" s="44" t="s">
        <v>1111</v>
      </c>
      <c r="C766" s="30"/>
      <c r="D766" s="11">
        <v>0</v>
      </c>
      <c r="E766" s="27" t="s">
        <v>19</v>
      </c>
      <c r="F766" s="11"/>
      <c r="G766" s="45">
        <f t="shared" si="121"/>
        <v>0</v>
      </c>
      <c r="H766" s="6"/>
      <c r="I766" s="63" t="e">
        <f t="shared" si="123"/>
        <v>#NAME?</v>
      </c>
      <c r="K766" s="50"/>
    </row>
    <row r="767" spans="1:11" s="2" customFormat="1" ht="15.75">
      <c r="A767" s="44" t="s">
        <v>1202</v>
      </c>
      <c r="B767" s="44" t="s">
        <v>1106</v>
      </c>
      <c r="C767" s="30"/>
      <c r="D767" s="11">
        <v>0</v>
      </c>
      <c r="E767" s="27" t="s">
        <v>19</v>
      </c>
      <c r="F767" s="11"/>
      <c r="G767" s="45">
        <f t="shared" si="121"/>
        <v>0</v>
      </c>
      <c r="H767" s="6"/>
      <c r="I767" s="63" t="e">
        <f t="shared" si="123"/>
        <v>#NAME?</v>
      </c>
      <c r="K767" s="50"/>
    </row>
    <row r="768" spans="1:11" s="2" customFormat="1" ht="15.75">
      <c r="B768" s="78" t="s">
        <v>1112</v>
      </c>
      <c r="C768" s="30"/>
      <c r="D768" s="11"/>
      <c r="E768" s="27"/>
      <c r="F768" s="11"/>
      <c r="G768" s="45"/>
      <c r="H768" s="6"/>
      <c r="I768" s="63"/>
      <c r="K768" s="50"/>
    </row>
    <row r="769" spans="1:11" s="2" customFormat="1" ht="15.75">
      <c r="A769" s="44" t="s">
        <v>1203</v>
      </c>
      <c r="B769" s="44" t="s">
        <v>1097</v>
      </c>
      <c r="C769" s="30"/>
      <c r="D769" s="11">
        <v>0</v>
      </c>
      <c r="E769" s="27" t="s">
        <v>19</v>
      </c>
      <c r="F769" s="11"/>
      <c r="G769" s="45">
        <f t="shared" si="121"/>
        <v>0</v>
      </c>
      <c r="H769" s="6"/>
      <c r="I769" s="63" t="e">
        <f>+G769/$H$879</f>
        <v>#NAME?</v>
      </c>
      <c r="K769" s="50"/>
    </row>
    <row r="770" spans="1:11" s="2" customFormat="1" ht="15.75">
      <c r="A770" s="44" t="s">
        <v>1204</v>
      </c>
      <c r="B770" s="44" t="s">
        <v>1105</v>
      </c>
      <c r="C770" s="30"/>
      <c r="D770" s="11">
        <v>0</v>
      </c>
      <c r="E770" s="27" t="s">
        <v>19</v>
      </c>
      <c r="F770" s="11"/>
      <c r="G770" s="45">
        <f t="shared" si="121"/>
        <v>0</v>
      </c>
      <c r="H770" s="6"/>
      <c r="I770" s="63" t="e">
        <f>+G770/$H$879</f>
        <v>#NAME?</v>
      </c>
      <c r="K770" s="50"/>
    </row>
    <row r="771" spans="1:11" s="2" customFormat="1" ht="15.75">
      <c r="A771" s="44" t="s">
        <v>1205</v>
      </c>
      <c r="B771" s="44" t="s">
        <v>1110</v>
      </c>
      <c r="C771" s="30"/>
      <c r="D771" s="11">
        <v>0</v>
      </c>
      <c r="E771" s="27" t="s">
        <v>19</v>
      </c>
      <c r="F771" s="11"/>
      <c r="G771" s="45">
        <f t="shared" si="121"/>
        <v>0</v>
      </c>
      <c r="H771" s="6"/>
      <c r="I771" s="63" t="e">
        <f>+G771/$H$879</f>
        <v>#NAME?</v>
      </c>
      <c r="K771" s="50"/>
    </row>
    <row r="772" spans="1:11" s="2" customFormat="1" ht="15.75">
      <c r="A772" s="44" t="s">
        <v>1206</v>
      </c>
      <c r="B772" s="44" t="s">
        <v>1101</v>
      </c>
      <c r="C772" s="30"/>
      <c r="D772" s="11">
        <v>0</v>
      </c>
      <c r="E772" s="27" t="s">
        <v>19</v>
      </c>
      <c r="F772" s="11"/>
      <c r="G772" s="45">
        <f t="shared" si="121"/>
        <v>0</v>
      </c>
      <c r="H772" s="6"/>
      <c r="I772" s="63" t="e">
        <f>+G772/$H$879</f>
        <v>#NAME?</v>
      </c>
      <c r="K772" s="50"/>
    </row>
    <row r="773" spans="1:11" s="2" customFormat="1" ht="15.75">
      <c r="A773" s="44" t="s">
        <v>1207</v>
      </c>
      <c r="B773" s="44" t="s">
        <v>1111</v>
      </c>
      <c r="C773" s="30"/>
      <c r="D773" s="11">
        <v>0</v>
      </c>
      <c r="E773" s="27" t="s">
        <v>19</v>
      </c>
      <c r="F773" s="11"/>
      <c r="G773" s="45">
        <f t="shared" si="121"/>
        <v>0</v>
      </c>
      <c r="H773" s="6"/>
      <c r="I773" s="63" t="e">
        <f>+G773/$H$879</f>
        <v>#NAME?</v>
      </c>
      <c r="K773" s="50"/>
    </row>
    <row r="774" spans="1:11" s="2" customFormat="1" ht="15.75">
      <c r="B774" s="78" t="s">
        <v>1113</v>
      </c>
      <c r="C774" s="30"/>
      <c r="D774" s="11"/>
      <c r="E774" s="27"/>
      <c r="F774" s="11"/>
      <c r="G774" s="45"/>
      <c r="H774" s="6"/>
      <c r="I774" s="63"/>
      <c r="K774" s="50"/>
    </row>
    <row r="775" spans="1:11" s="2" customFormat="1" ht="15.75">
      <c r="A775" s="44" t="s">
        <v>1208</v>
      </c>
      <c r="B775" s="44" t="s">
        <v>1103</v>
      </c>
      <c r="C775" s="30"/>
      <c r="D775" s="11">
        <v>0</v>
      </c>
      <c r="E775" s="27" t="s">
        <v>19</v>
      </c>
      <c r="F775" s="11"/>
      <c r="G775" s="45">
        <f t="shared" si="121"/>
        <v>0</v>
      </c>
      <c r="H775" s="6"/>
      <c r="I775" s="63" t="e">
        <f t="shared" ref="I775:I780" si="124">+G775/$H$879</f>
        <v>#NAME?</v>
      </c>
      <c r="K775" s="50"/>
    </row>
    <row r="776" spans="1:11" s="2" customFormat="1" ht="15.75">
      <c r="A776" s="44" t="s">
        <v>1209</v>
      </c>
      <c r="B776" s="44" t="s">
        <v>1104</v>
      </c>
      <c r="C776" s="30"/>
      <c r="D776" s="11">
        <v>0</v>
      </c>
      <c r="E776" s="27" t="s">
        <v>19</v>
      </c>
      <c r="F776" s="11"/>
      <c r="G776" s="45">
        <f t="shared" si="121"/>
        <v>0</v>
      </c>
      <c r="H776" s="6"/>
      <c r="I776" s="63" t="e">
        <f t="shared" si="124"/>
        <v>#NAME?</v>
      </c>
      <c r="K776" s="50"/>
    </row>
    <row r="777" spans="1:11" s="2" customFormat="1" ht="15.75">
      <c r="A777" s="44" t="s">
        <v>1210</v>
      </c>
      <c r="B777" s="44" t="s">
        <v>1105</v>
      </c>
      <c r="C777" s="30"/>
      <c r="D777" s="11">
        <v>0</v>
      </c>
      <c r="E777" s="27" t="s">
        <v>19</v>
      </c>
      <c r="F777" s="11"/>
      <c r="G777" s="45">
        <f t="shared" si="121"/>
        <v>0</v>
      </c>
      <c r="H777" s="6"/>
      <c r="I777" s="63" t="e">
        <f t="shared" si="124"/>
        <v>#NAME?</v>
      </c>
      <c r="K777" s="50"/>
    </row>
    <row r="778" spans="1:11" s="2" customFormat="1" ht="15.75">
      <c r="A778" s="44" t="s">
        <v>1211</v>
      </c>
      <c r="B778" s="44" t="s">
        <v>1099</v>
      </c>
      <c r="C778" s="30"/>
      <c r="D778" s="11">
        <v>0</v>
      </c>
      <c r="E778" s="27" t="s">
        <v>19</v>
      </c>
      <c r="F778" s="11"/>
      <c r="G778" s="45">
        <f t="shared" si="121"/>
        <v>0</v>
      </c>
      <c r="H778" s="6"/>
      <c r="I778" s="63" t="e">
        <f t="shared" si="124"/>
        <v>#NAME?</v>
      </c>
      <c r="K778" s="50"/>
    </row>
    <row r="779" spans="1:11" s="2" customFormat="1" ht="15.75">
      <c r="A779" s="44" t="s">
        <v>1212</v>
      </c>
      <c r="B779" s="44" t="s">
        <v>1100</v>
      </c>
      <c r="C779" s="30"/>
      <c r="D779" s="11">
        <v>0</v>
      </c>
      <c r="E779" s="27" t="s">
        <v>19</v>
      </c>
      <c r="F779" s="11"/>
      <c r="G779" s="45">
        <f t="shared" si="121"/>
        <v>0</v>
      </c>
      <c r="H779" s="6"/>
      <c r="I779" s="63" t="e">
        <f t="shared" si="124"/>
        <v>#NAME?</v>
      </c>
      <c r="K779" s="50"/>
    </row>
    <row r="780" spans="1:11" s="2" customFormat="1" ht="15.75">
      <c r="A780" s="44" t="s">
        <v>1213</v>
      </c>
      <c r="B780" s="44" t="s">
        <v>1106</v>
      </c>
      <c r="C780" s="30"/>
      <c r="D780" s="11">
        <v>0</v>
      </c>
      <c r="E780" s="27" t="s">
        <v>19</v>
      </c>
      <c r="F780" s="11"/>
      <c r="G780" s="45">
        <f t="shared" si="121"/>
        <v>0</v>
      </c>
      <c r="H780" s="6"/>
      <c r="I780" s="63" t="e">
        <f t="shared" si="124"/>
        <v>#NAME?</v>
      </c>
      <c r="K780" s="50"/>
    </row>
    <row r="781" spans="1:11" s="2" customFormat="1" ht="15.75">
      <c r="B781" s="78" t="s">
        <v>1114</v>
      </c>
      <c r="C781" s="30"/>
      <c r="D781" s="11"/>
      <c r="E781" s="27"/>
      <c r="F781" s="11"/>
      <c r="G781" s="45"/>
      <c r="H781" s="6"/>
      <c r="I781" s="63"/>
      <c r="K781" s="50"/>
    </row>
    <row r="782" spans="1:11" s="2" customFormat="1" ht="15.75">
      <c r="A782" s="44" t="s">
        <v>1214</v>
      </c>
      <c r="B782" s="44" t="s">
        <v>1097</v>
      </c>
      <c r="C782" s="30"/>
      <c r="D782" s="11">
        <v>0</v>
      </c>
      <c r="E782" s="27" t="s">
        <v>19</v>
      </c>
      <c r="F782" s="11"/>
      <c r="G782" s="45">
        <f t="shared" si="121"/>
        <v>0</v>
      </c>
      <c r="H782" s="6"/>
      <c r="I782" s="63" t="e">
        <f t="shared" ref="I782:I793" si="125">+G782/$H$879</f>
        <v>#NAME?</v>
      </c>
      <c r="K782" s="50"/>
    </row>
    <row r="783" spans="1:11" s="2" customFormat="1" ht="15.75">
      <c r="A783" s="44" t="s">
        <v>1215</v>
      </c>
      <c r="B783" s="44" t="s">
        <v>1103</v>
      </c>
      <c r="C783" s="30"/>
      <c r="D783" s="11">
        <v>0</v>
      </c>
      <c r="E783" s="27" t="s">
        <v>19</v>
      </c>
      <c r="F783" s="11"/>
      <c r="G783" s="45">
        <f t="shared" si="121"/>
        <v>0</v>
      </c>
      <c r="H783" s="6"/>
      <c r="I783" s="63" t="e">
        <f t="shared" si="125"/>
        <v>#NAME?</v>
      </c>
      <c r="K783" s="50"/>
    </row>
    <row r="784" spans="1:11" s="2" customFormat="1" ht="15.75">
      <c r="A784" s="44" t="s">
        <v>1216</v>
      </c>
      <c r="B784" s="44" t="s">
        <v>1108</v>
      </c>
      <c r="C784" s="30"/>
      <c r="D784" s="11">
        <v>0</v>
      </c>
      <c r="E784" s="27" t="s">
        <v>19</v>
      </c>
      <c r="F784" s="11"/>
      <c r="G784" s="45">
        <f t="shared" si="121"/>
        <v>0</v>
      </c>
      <c r="H784" s="6"/>
      <c r="I784" s="63" t="e">
        <f t="shared" si="125"/>
        <v>#NAME?</v>
      </c>
      <c r="K784" s="50"/>
    </row>
    <row r="785" spans="1:11" s="2" customFormat="1" ht="15.75">
      <c r="A785" s="44" t="s">
        <v>1217</v>
      </c>
      <c r="B785" s="44" t="s">
        <v>1105</v>
      </c>
      <c r="C785" s="30"/>
      <c r="D785" s="11">
        <v>0</v>
      </c>
      <c r="E785" s="27" t="s">
        <v>19</v>
      </c>
      <c r="F785" s="11"/>
      <c r="G785" s="45">
        <f t="shared" si="121"/>
        <v>0</v>
      </c>
      <c r="H785" s="6"/>
      <c r="I785" s="63" t="e">
        <f t="shared" si="125"/>
        <v>#NAME?</v>
      </c>
      <c r="K785" s="50"/>
    </row>
    <row r="786" spans="1:11" s="2" customFormat="1" ht="15.75">
      <c r="A786" s="44" t="s">
        <v>1218</v>
      </c>
      <c r="B786" s="44" t="s">
        <v>1115</v>
      </c>
      <c r="C786" s="30"/>
      <c r="D786" s="11">
        <v>0</v>
      </c>
      <c r="E786" s="27" t="s">
        <v>19</v>
      </c>
      <c r="F786" s="11"/>
      <c r="G786" s="45">
        <f t="shared" si="121"/>
        <v>0</v>
      </c>
      <c r="H786" s="6"/>
      <c r="I786" s="63" t="e">
        <f t="shared" si="125"/>
        <v>#NAME?</v>
      </c>
      <c r="K786" s="50"/>
    </row>
    <row r="787" spans="1:11" s="2" customFormat="1" ht="15.75">
      <c r="A787" s="44" t="s">
        <v>1219</v>
      </c>
      <c r="B787" s="44" t="s">
        <v>1116</v>
      </c>
      <c r="C787" s="30"/>
      <c r="D787" s="11">
        <v>0</v>
      </c>
      <c r="E787" s="27" t="s">
        <v>19</v>
      </c>
      <c r="F787" s="11"/>
      <c r="G787" s="45">
        <f t="shared" si="121"/>
        <v>0</v>
      </c>
      <c r="H787" s="6"/>
      <c r="I787" s="63" t="e">
        <f t="shared" si="125"/>
        <v>#NAME?</v>
      </c>
      <c r="K787" s="50"/>
    </row>
    <row r="788" spans="1:11" s="2" customFormat="1" ht="15.75">
      <c r="A788" s="44" t="s">
        <v>1220</v>
      </c>
      <c r="B788" s="44" t="s">
        <v>1117</v>
      </c>
      <c r="C788" s="30"/>
      <c r="D788" s="11">
        <v>0</v>
      </c>
      <c r="E788" s="27" t="s">
        <v>19</v>
      </c>
      <c r="F788" s="11"/>
      <c r="G788" s="45">
        <f t="shared" si="121"/>
        <v>0</v>
      </c>
      <c r="H788" s="6"/>
      <c r="I788" s="63" t="e">
        <f t="shared" si="125"/>
        <v>#NAME?</v>
      </c>
      <c r="K788" s="50"/>
    </row>
    <row r="789" spans="1:11" s="2" customFormat="1" ht="15.75">
      <c r="A789" s="44" t="s">
        <v>1221</v>
      </c>
      <c r="B789" s="44" t="s">
        <v>1101</v>
      </c>
      <c r="C789" s="30"/>
      <c r="D789" s="11">
        <v>0</v>
      </c>
      <c r="E789" s="27" t="s">
        <v>19</v>
      </c>
      <c r="F789" s="11"/>
      <c r="G789" s="45">
        <f t="shared" si="121"/>
        <v>0</v>
      </c>
      <c r="H789" s="6"/>
      <c r="I789" s="63" t="e">
        <f t="shared" si="125"/>
        <v>#NAME?</v>
      </c>
      <c r="K789" s="50"/>
    </row>
    <row r="790" spans="1:11" s="2" customFormat="1" ht="15.75">
      <c r="A790" s="44" t="s">
        <v>1222</v>
      </c>
      <c r="B790" s="44" t="s">
        <v>1111</v>
      </c>
      <c r="C790" s="30"/>
      <c r="D790" s="11">
        <v>0</v>
      </c>
      <c r="E790" s="27" t="s">
        <v>19</v>
      </c>
      <c r="F790" s="11"/>
      <c r="G790" s="45">
        <f t="shared" si="121"/>
        <v>0</v>
      </c>
      <c r="H790" s="6"/>
      <c r="I790" s="63" t="e">
        <f t="shared" si="125"/>
        <v>#NAME?</v>
      </c>
      <c r="K790" s="50"/>
    </row>
    <row r="791" spans="1:11" s="2" customFormat="1" ht="15.75">
      <c r="A791" s="44" t="s">
        <v>1223</v>
      </c>
      <c r="B791" s="44" t="s">
        <v>1118</v>
      </c>
      <c r="C791" s="30"/>
      <c r="D791" s="11">
        <v>0</v>
      </c>
      <c r="E791" s="27" t="s">
        <v>19</v>
      </c>
      <c r="F791" s="11"/>
      <c r="G791" s="45">
        <f t="shared" si="121"/>
        <v>0</v>
      </c>
      <c r="H791" s="6"/>
      <c r="I791" s="63" t="e">
        <f t="shared" si="125"/>
        <v>#NAME?</v>
      </c>
      <c r="K791" s="50"/>
    </row>
    <row r="792" spans="1:11" s="2" customFormat="1" ht="15.75">
      <c r="A792" s="44" t="s">
        <v>1224</v>
      </c>
      <c r="B792" s="44" t="s">
        <v>1119</v>
      </c>
      <c r="C792" s="30"/>
      <c r="D792" s="11">
        <v>0</v>
      </c>
      <c r="E792" s="27" t="s">
        <v>19</v>
      </c>
      <c r="F792" s="11"/>
      <c r="G792" s="45">
        <f t="shared" si="121"/>
        <v>0</v>
      </c>
      <c r="H792" s="6"/>
      <c r="I792" s="63" t="e">
        <f t="shared" si="125"/>
        <v>#NAME?</v>
      </c>
      <c r="K792" s="50"/>
    </row>
    <row r="793" spans="1:11" s="2" customFormat="1" ht="15.75">
      <c r="A793" s="44" t="s">
        <v>1225</v>
      </c>
      <c r="B793" s="44" t="s">
        <v>1106</v>
      </c>
      <c r="C793" s="30"/>
      <c r="D793" s="11">
        <v>0</v>
      </c>
      <c r="E793" s="27" t="s">
        <v>19</v>
      </c>
      <c r="F793" s="11"/>
      <c r="G793" s="45">
        <f t="shared" si="121"/>
        <v>0</v>
      </c>
      <c r="H793" s="6"/>
      <c r="I793" s="63" t="e">
        <f t="shared" si="125"/>
        <v>#NAME?</v>
      </c>
      <c r="K793" s="50"/>
    </row>
    <row r="794" spans="1:11" s="2" customFormat="1" ht="15.75">
      <c r="B794" s="78" t="s">
        <v>108</v>
      </c>
      <c r="C794" s="30"/>
      <c r="D794" s="11"/>
      <c r="E794" s="27"/>
      <c r="F794" s="11"/>
      <c r="G794" s="45"/>
      <c r="H794" s="6"/>
      <c r="I794" s="63"/>
      <c r="K794" s="50"/>
    </row>
    <row r="795" spans="1:11" s="2" customFormat="1" ht="15.75">
      <c r="A795" s="44" t="s">
        <v>1226</v>
      </c>
      <c r="B795" s="44" t="s">
        <v>1120</v>
      </c>
      <c r="C795" s="30"/>
      <c r="D795" s="11">
        <v>0</v>
      </c>
      <c r="E795" s="27" t="s">
        <v>19</v>
      </c>
      <c r="F795" s="11"/>
      <c r="G795" s="45">
        <f t="shared" si="121"/>
        <v>0</v>
      </c>
      <c r="H795" s="6"/>
      <c r="I795" s="63" t="e">
        <f t="shared" ref="I795:I803" si="126">+G795/$H$879</f>
        <v>#NAME?</v>
      </c>
      <c r="K795" s="50"/>
    </row>
    <row r="796" spans="1:11" s="2" customFormat="1" ht="15.75">
      <c r="A796" s="44" t="s">
        <v>1227</v>
      </c>
      <c r="B796" s="44" t="s">
        <v>1121</v>
      </c>
      <c r="C796" s="30"/>
      <c r="D796" s="11">
        <v>0</v>
      </c>
      <c r="E796" s="27" t="s">
        <v>19</v>
      </c>
      <c r="F796" s="11"/>
      <c r="G796" s="45">
        <f t="shared" si="121"/>
        <v>0</v>
      </c>
      <c r="H796" s="6"/>
      <c r="I796" s="63" t="e">
        <f t="shared" si="126"/>
        <v>#NAME?</v>
      </c>
      <c r="K796" s="50"/>
    </row>
    <row r="797" spans="1:11" s="2" customFormat="1" ht="31.5">
      <c r="A797" s="44" t="s">
        <v>1228</v>
      </c>
      <c r="B797" s="44" t="s">
        <v>1122</v>
      </c>
      <c r="C797" s="30"/>
      <c r="D797" s="11">
        <v>0</v>
      </c>
      <c r="E797" s="27" t="s">
        <v>19</v>
      </c>
      <c r="F797" s="11"/>
      <c r="G797" s="45">
        <f t="shared" si="121"/>
        <v>0</v>
      </c>
      <c r="H797" s="6"/>
      <c r="I797" s="63" t="e">
        <f t="shared" si="126"/>
        <v>#NAME?</v>
      </c>
      <c r="K797" s="50"/>
    </row>
    <row r="798" spans="1:11" s="2" customFormat="1" ht="15.75">
      <c r="A798" s="44" t="s">
        <v>1229</v>
      </c>
      <c r="B798" s="44" t="s">
        <v>1123</v>
      </c>
      <c r="C798" s="30"/>
      <c r="D798" s="11">
        <v>0</v>
      </c>
      <c r="E798" s="27" t="s">
        <v>19</v>
      </c>
      <c r="F798" s="11"/>
      <c r="G798" s="45">
        <f t="shared" si="121"/>
        <v>0</v>
      </c>
      <c r="H798" s="6"/>
      <c r="I798" s="63" t="e">
        <f t="shared" si="126"/>
        <v>#NAME?</v>
      </c>
      <c r="K798" s="50"/>
    </row>
    <row r="799" spans="1:11" s="2" customFormat="1" ht="15.75">
      <c r="A799" s="44" t="s">
        <v>1230</v>
      </c>
      <c r="B799" s="44" t="s">
        <v>1124</v>
      </c>
      <c r="C799" s="30"/>
      <c r="D799" s="11">
        <v>0</v>
      </c>
      <c r="E799" s="27" t="s">
        <v>19</v>
      </c>
      <c r="F799" s="11"/>
      <c r="G799" s="45">
        <f t="shared" si="121"/>
        <v>0</v>
      </c>
      <c r="H799" s="6"/>
      <c r="I799" s="63" t="e">
        <f t="shared" si="126"/>
        <v>#NAME?</v>
      </c>
      <c r="K799" s="50"/>
    </row>
    <row r="800" spans="1:11" s="2" customFormat="1" ht="15.75">
      <c r="A800" s="44" t="s">
        <v>1231</v>
      </c>
      <c r="B800" s="44" t="s">
        <v>1125</v>
      </c>
      <c r="C800" s="30"/>
      <c r="D800" s="11">
        <v>0</v>
      </c>
      <c r="E800" s="27" t="s">
        <v>19</v>
      </c>
      <c r="F800" s="11"/>
      <c r="G800" s="45">
        <f t="shared" si="121"/>
        <v>0</v>
      </c>
      <c r="H800" s="6"/>
      <c r="I800" s="63" t="e">
        <f t="shared" si="126"/>
        <v>#NAME?</v>
      </c>
      <c r="K800" s="50"/>
    </row>
    <row r="801" spans="1:11" s="2" customFormat="1" ht="15.75">
      <c r="A801" s="44" t="s">
        <v>1232</v>
      </c>
      <c r="B801" s="44" t="s">
        <v>1126</v>
      </c>
      <c r="C801" s="30"/>
      <c r="D801" s="11">
        <v>0</v>
      </c>
      <c r="E801" s="27" t="s">
        <v>19</v>
      </c>
      <c r="F801" s="11"/>
      <c r="G801" s="45">
        <f t="shared" si="121"/>
        <v>0</v>
      </c>
      <c r="H801" s="6"/>
      <c r="I801" s="63" t="e">
        <f t="shared" si="126"/>
        <v>#NAME?</v>
      </c>
      <c r="K801" s="50"/>
    </row>
    <row r="802" spans="1:11" s="2" customFormat="1" ht="15.75">
      <c r="A802" s="44" t="s">
        <v>1233</v>
      </c>
      <c r="B802" s="44" t="s">
        <v>179</v>
      </c>
      <c r="C802" s="30"/>
      <c r="D802" s="11">
        <v>0</v>
      </c>
      <c r="E802" s="27" t="s">
        <v>19</v>
      </c>
      <c r="F802" s="11"/>
      <c r="G802" s="45">
        <f t="shared" si="121"/>
        <v>0</v>
      </c>
      <c r="H802" s="6"/>
      <c r="I802" s="63" t="e">
        <f t="shared" si="126"/>
        <v>#NAME?</v>
      </c>
      <c r="K802" s="50"/>
    </row>
    <row r="803" spans="1:11" s="2" customFormat="1" ht="15.75">
      <c r="A803" s="44" t="s">
        <v>1234</v>
      </c>
      <c r="B803" s="44" t="s">
        <v>1127</v>
      </c>
      <c r="C803" s="30"/>
      <c r="D803" s="11">
        <v>0</v>
      </c>
      <c r="E803" s="27" t="s">
        <v>19</v>
      </c>
      <c r="F803" s="11"/>
      <c r="G803" s="45">
        <f t="shared" si="121"/>
        <v>0</v>
      </c>
      <c r="H803" s="6"/>
      <c r="I803" s="63" t="e">
        <f t="shared" si="126"/>
        <v>#NAME?</v>
      </c>
      <c r="K803" s="50"/>
    </row>
    <row r="804" spans="1:11" s="2" customFormat="1" ht="15.75">
      <c r="A804" s="44" t="s">
        <v>1235</v>
      </c>
      <c r="B804" s="44" t="s">
        <v>1128</v>
      </c>
      <c r="C804" s="30"/>
      <c r="D804" s="11">
        <v>0</v>
      </c>
      <c r="E804" s="27" t="s">
        <v>19</v>
      </c>
      <c r="F804" s="11"/>
      <c r="G804" s="45">
        <f t="shared" ref="G804:G808" si="127">+D804*F804</f>
        <v>0</v>
      </c>
      <c r="H804" s="6"/>
      <c r="I804" s="63" t="e">
        <f t="shared" ref="I804:I808" si="128">+G804/$H$879</f>
        <v>#NAME?</v>
      </c>
      <c r="K804" s="50"/>
    </row>
    <row r="805" spans="1:11" s="2" customFormat="1" ht="15.75">
      <c r="A805" s="44" t="s">
        <v>1236</v>
      </c>
      <c r="B805" s="44" t="s">
        <v>1129</v>
      </c>
      <c r="C805" s="30"/>
      <c r="D805" s="11">
        <v>0</v>
      </c>
      <c r="E805" s="27" t="s">
        <v>19</v>
      </c>
      <c r="F805" s="11"/>
      <c r="G805" s="45">
        <f t="shared" si="127"/>
        <v>0</v>
      </c>
      <c r="H805" s="6"/>
      <c r="I805" s="63" t="e">
        <f t="shared" si="128"/>
        <v>#NAME?</v>
      </c>
      <c r="K805" s="50"/>
    </row>
    <row r="806" spans="1:11" s="2" customFormat="1" ht="15.75">
      <c r="A806" s="44" t="s">
        <v>1237</v>
      </c>
      <c r="B806" s="44" t="s">
        <v>1130</v>
      </c>
      <c r="C806" s="30"/>
      <c r="D806" s="11">
        <v>0</v>
      </c>
      <c r="E806" s="27" t="s">
        <v>19</v>
      </c>
      <c r="F806" s="11"/>
      <c r="G806" s="45">
        <f t="shared" si="127"/>
        <v>0</v>
      </c>
      <c r="H806" s="6"/>
      <c r="I806" s="63" t="e">
        <f t="shared" si="128"/>
        <v>#NAME?</v>
      </c>
      <c r="K806" s="50"/>
    </row>
    <row r="807" spans="1:11" s="2" customFormat="1" ht="15.75">
      <c r="A807" s="44" t="s">
        <v>1238</v>
      </c>
      <c r="B807" s="44" t="s">
        <v>1131</v>
      </c>
      <c r="C807" s="30"/>
      <c r="D807" s="11">
        <v>0</v>
      </c>
      <c r="E807" s="27" t="s">
        <v>19</v>
      </c>
      <c r="F807" s="11"/>
      <c r="G807" s="45">
        <f t="shared" si="127"/>
        <v>0</v>
      </c>
      <c r="H807" s="6"/>
      <c r="I807" s="63" t="e">
        <f t="shared" si="128"/>
        <v>#NAME?</v>
      </c>
      <c r="K807" s="50"/>
    </row>
    <row r="808" spans="1:11" s="2" customFormat="1" ht="15.75">
      <c r="A808" s="44" t="s">
        <v>1239</v>
      </c>
      <c r="B808" s="44" t="s">
        <v>1132</v>
      </c>
      <c r="C808" s="30"/>
      <c r="D808" s="11">
        <v>0</v>
      </c>
      <c r="E808" s="27" t="s">
        <v>19</v>
      </c>
      <c r="F808" s="11"/>
      <c r="G808" s="45">
        <f t="shared" si="127"/>
        <v>0</v>
      </c>
      <c r="H808" s="6"/>
      <c r="I808" s="63" t="e">
        <f t="shared" si="128"/>
        <v>#NAME?</v>
      </c>
      <c r="K808" s="50"/>
    </row>
    <row r="809" spans="1:11" ht="15.75" thickBot="1">
      <c r="A809" s="31"/>
      <c r="B809" s="90"/>
      <c r="C809" s="90"/>
      <c r="D809" s="39"/>
      <c r="E809" s="39"/>
      <c r="F809" s="39"/>
      <c r="G809" s="39"/>
      <c r="H809" s="40"/>
      <c r="I809" s="40"/>
      <c r="J809" s="53"/>
      <c r="K809" s="51"/>
    </row>
    <row r="810" spans="1:11" ht="21" thickBot="1">
      <c r="A810" s="32">
        <v>29</v>
      </c>
      <c r="B810" s="33" t="s">
        <v>1240</v>
      </c>
      <c r="C810" s="34"/>
      <c r="D810" s="24"/>
      <c r="E810" s="25"/>
      <c r="F810" s="25"/>
      <c r="G810" s="25"/>
      <c r="H810" s="26">
        <f>SUM(G812:G816)</f>
        <v>0</v>
      </c>
      <c r="I810" s="48"/>
      <c r="J810" s="42" t="e">
        <f>SUM(I812:I816)</f>
        <v>#NAME?</v>
      </c>
    </row>
    <row r="811" spans="1:11">
      <c r="A811" s="37"/>
      <c r="B811" s="38"/>
      <c r="C811" s="29"/>
      <c r="D811" s="5"/>
      <c r="E811" s="5"/>
      <c r="F811" s="5"/>
      <c r="G811" s="5"/>
      <c r="H811" s="6"/>
      <c r="I811" s="6"/>
      <c r="J811" s="52"/>
      <c r="K811" s="51"/>
    </row>
    <row r="812" spans="1:11" s="2" customFormat="1" ht="15.75">
      <c r="A812" s="44" t="s">
        <v>1245</v>
      </c>
      <c r="B812" s="44" t="s">
        <v>1241</v>
      </c>
      <c r="C812" s="30"/>
      <c r="D812" s="11">
        <v>0</v>
      </c>
      <c r="E812" s="27" t="s">
        <v>19</v>
      </c>
      <c r="F812" s="11"/>
      <c r="G812" s="45">
        <f t="shared" ref="G812:G815" si="129">+D812*F812</f>
        <v>0</v>
      </c>
      <c r="H812" s="6"/>
      <c r="I812" s="63" t="e">
        <f>+G812/$H$879</f>
        <v>#NAME?</v>
      </c>
      <c r="K812" s="50"/>
    </row>
    <row r="813" spans="1:11" s="2" customFormat="1" ht="15.75">
      <c r="A813" s="44" t="s">
        <v>1246</v>
      </c>
      <c r="B813" s="44" t="s">
        <v>1242</v>
      </c>
      <c r="C813" s="30"/>
      <c r="D813" s="11">
        <v>0</v>
      </c>
      <c r="E813" s="27" t="s">
        <v>19</v>
      </c>
      <c r="F813" s="11"/>
      <c r="G813" s="45">
        <f t="shared" si="129"/>
        <v>0</v>
      </c>
      <c r="H813" s="6"/>
      <c r="I813" s="63" t="e">
        <f>+G813/$H$879</f>
        <v>#NAME?</v>
      </c>
      <c r="K813" s="50"/>
    </row>
    <row r="814" spans="1:11" s="2" customFormat="1" ht="15.75">
      <c r="A814" s="44" t="s">
        <v>1247</v>
      </c>
      <c r="B814" s="44" t="s">
        <v>1243</v>
      </c>
      <c r="C814" s="30"/>
      <c r="D814" s="11"/>
      <c r="E814" s="27" t="s">
        <v>19</v>
      </c>
      <c r="F814" s="11"/>
      <c r="G814" s="45">
        <f t="shared" si="129"/>
        <v>0</v>
      </c>
      <c r="H814" s="6"/>
      <c r="I814" s="63" t="e">
        <f>+G814/$H$879</f>
        <v>#NAME?</v>
      </c>
      <c r="K814" s="50"/>
    </row>
    <row r="815" spans="1:11" s="2" customFormat="1" ht="15.75">
      <c r="A815" s="44" t="s">
        <v>1248</v>
      </c>
      <c r="B815" s="44" t="s">
        <v>1244</v>
      </c>
      <c r="C815" s="30"/>
      <c r="D815" s="11">
        <v>0</v>
      </c>
      <c r="E815" s="27" t="s">
        <v>17</v>
      </c>
      <c r="F815" s="11"/>
      <c r="G815" s="45">
        <f t="shared" si="129"/>
        <v>0</v>
      </c>
      <c r="H815" s="6"/>
      <c r="I815" s="63" t="e">
        <f>+G815/$H$879</f>
        <v>#NAME?</v>
      </c>
      <c r="K815" s="50"/>
    </row>
    <row r="816" spans="1:11" ht="15.75" thickBot="1">
      <c r="A816" s="31"/>
      <c r="B816" s="90"/>
      <c r="C816" s="90"/>
      <c r="D816" s="39"/>
      <c r="E816" s="39"/>
      <c r="F816" s="39"/>
      <c r="G816" s="39"/>
      <c r="H816" s="40"/>
      <c r="I816" s="40"/>
      <c r="J816" s="53"/>
      <c r="K816" s="51"/>
    </row>
    <row r="817" spans="1:11" ht="21" thickBot="1">
      <c r="A817" s="32">
        <v>30</v>
      </c>
      <c r="B817" s="33" t="s">
        <v>172</v>
      </c>
      <c r="C817" s="34"/>
      <c r="D817" s="24"/>
      <c r="E817" s="25"/>
      <c r="F817" s="25"/>
      <c r="G817" s="25"/>
      <c r="H817" s="26">
        <f>SUM(G819:G878)</f>
        <v>0</v>
      </c>
      <c r="I817" s="48"/>
      <c r="J817" s="42" t="e">
        <f>SUM(I819:I878)</f>
        <v>#NAME?</v>
      </c>
    </row>
    <row r="818" spans="1:11">
      <c r="A818" s="37"/>
      <c r="B818" s="38"/>
      <c r="C818" s="29"/>
      <c r="D818" s="5"/>
      <c r="E818" s="5"/>
      <c r="F818" s="5"/>
      <c r="G818" s="5"/>
      <c r="H818" s="6"/>
      <c r="I818" s="6"/>
      <c r="J818" s="52"/>
      <c r="K818" s="51"/>
    </row>
    <row r="819" spans="1:11" s="2" customFormat="1" ht="15.75">
      <c r="B819" s="78" t="s">
        <v>1249</v>
      </c>
      <c r="C819" s="30"/>
      <c r="D819" s="11"/>
      <c r="E819" s="27"/>
      <c r="F819" s="11"/>
      <c r="G819" s="45"/>
      <c r="H819" s="6"/>
      <c r="I819" s="63"/>
      <c r="K819" s="50"/>
    </row>
    <row r="820" spans="1:11" s="2" customFormat="1" ht="15.75">
      <c r="A820" s="44" t="s">
        <v>1300</v>
      </c>
      <c r="B820" s="44" t="s">
        <v>1250</v>
      </c>
      <c r="C820" s="30"/>
      <c r="D820" s="11">
        <v>0</v>
      </c>
      <c r="E820" s="27" t="s">
        <v>17</v>
      </c>
      <c r="F820" s="11"/>
      <c r="G820" s="45">
        <f t="shared" ref="G820:G822" si="130">+D820*F820</f>
        <v>0</v>
      </c>
      <c r="H820" s="6"/>
      <c r="I820" s="63" t="e">
        <f>+G820/$H$879</f>
        <v>#NAME?</v>
      </c>
      <c r="K820" s="50"/>
    </row>
    <row r="821" spans="1:11" s="2" customFormat="1" ht="15.75">
      <c r="A821" s="44" t="s">
        <v>1301</v>
      </c>
      <c r="B821" s="44" t="s">
        <v>173</v>
      </c>
      <c r="C821" s="30"/>
      <c r="D821" s="11">
        <v>0</v>
      </c>
      <c r="E821" s="27" t="s">
        <v>17</v>
      </c>
      <c r="F821" s="11"/>
      <c r="G821" s="45">
        <f t="shared" si="130"/>
        <v>0</v>
      </c>
      <c r="H821" s="6"/>
      <c r="I821" s="63" t="e">
        <f>+G821/$H$879</f>
        <v>#NAME?</v>
      </c>
      <c r="K821" s="50"/>
    </row>
    <row r="822" spans="1:11" s="2" customFormat="1" ht="15.75">
      <c r="A822" s="44" t="s">
        <v>1302</v>
      </c>
      <c r="B822" s="44" t="s">
        <v>174</v>
      </c>
      <c r="C822" s="30"/>
      <c r="D822" s="11">
        <v>0</v>
      </c>
      <c r="E822" s="27" t="s">
        <v>17</v>
      </c>
      <c r="F822" s="11"/>
      <c r="G822" s="45">
        <f t="shared" si="130"/>
        <v>0</v>
      </c>
      <c r="H822" s="6"/>
      <c r="I822" s="63" t="e">
        <f>+G822/$H$879</f>
        <v>#NAME?</v>
      </c>
      <c r="K822" s="50"/>
    </row>
    <row r="823" spans="1:11" s="2" customFormat="1" ht="15.75">
      <c r="A823" s="44" t="s">
        <v>1303</v>
      </c>
      <c r="B823" s="78" t="s">
        <v>1251</v>
      </c>
      <c r="C823" s="30"/>
      <c r="D823" s="11"/>
      <c r="E823" s="27"/>
      <c r="F823" s="11"/>
      <c r="G823" s="45"/>
      <c r="H823" s="6"/>
      <c r="I823" s="63"/>
      <c r="K823" s="50"/>
    </row>
    <row r="824" spans="1:11" s="2" customFormat="1" ht="31.5">
      <c r="A824" s="44"/>
      <c r="B824" s="44" t="s">
        <v>1252</v>
      </c>
      <c r="C824" s="30"/>
      <c r="D824" s="11">
        <v>0</v>
      </c>
      <c r="E824" s="27" t="s">
        <v>19</v>
      </c>
      <c r="F824" s="11"/>
      <c r="G824" s="45">
        <f t="shared" ref="G824:G828" si="131">+D824*F824</f>
        <v>0</v>
      </c>
      <c r="H824" s="6"/>
      <c r="I824" s="63" t="e">
        <f>+G824/$H$879</f>
        <v>#NAME?</v>
      </c>
      <c r="K824" s="50"/>
    </row>
    <row r="825" spans="1:11" s="2" customFormat="1" ht="15.75">
      <c r="A825" s="44"/>
      <c r="B825" s="44" t="s">
        <v>1253</v>
      </c>
      <c r="C825" s="30"/>
      <c r="D825" s="11">
        <v>0</v>
      </c>
      <c r="E825" s="27" t="s">
        <v>19</v>
      </c>
      <c r="F825" s="11"/>
      <c r="G825" s="45">
        <f t="shared" si="131"/>
        <v>0</v>
      </c>
      <c r="H825" s="6"/>
      <c r="I825" s="63" t="e">
        <f>+G825/$H$879</f>
        <v>#NAME?</v>
      </c>
      <c r="K825" s="50"/>
    </row>
    <row r="826" spans="1:11" s="2" customFormat="1" ht="15.75">
      <c r="A826" s="44"/>
      <c r="B826" s="44" t="s">
        <v>1254</v>
      </c>
      <c r="C826" s="30"/>
      <c r="D826" s="11">
        <v>0</v>
      </c>
      <c r="E826" s="27" t="s">
        <v>19</v>
      </c>
      <c r="F826" s="11"/>
      <c r="G826" s="45">
        <f t="shared" si="131"/>
        <v>0</v>
      </c>
      <c r="H826" s="6"/>
      <c r="I826" s="63" t="e">
        <f>+G826/$H$879</f>
        <v>#NAME?</v>
      </c>
      <c r="K826" s="50"/>
    </row>
    <row r="827" spans="1:11" s="2" customFormat="1" ht="15.75">
      <c r="A827" s="44"/>
      <c r="B827" s="44" t="s">
        <v>1255</v>
      </c>
      <c r="C827" s="30"/>
      <c r="D827" s="11">
        <v>0</v>
      </c>
      <c r="E827" s="27" t="s">
        <v>19</v>
      </c>
      <c r="F827" s="11"/>
      <c r="G827" s="45">
        <f t="shared" si="131"/>
        <v>0</v>
      </c>
      <c r="H827" s="6"/>
      <c r="I827" s="63" t="e">
        <f>+G827/$H$879</f>
        <v>#NAME?</v>
      </c>
      <c r="K827" s="50"/>
    </row>
    <row r="828" spans="1:11" s="2" customFormat="1" ht="15.75">
      <c r="A828" s="44"/>
      <c r="B828" s="44" t="s">
        <v>1256</v>
      </c>
      <c r="C828" s="30"/>
      <c r="D828" s="11">
        <v>0</v>
      </c>
      <c r="E828" s="27" t="s">
        <v>19</v>
      </c>
      <c r="F828" s="11"/>
      <c r="G828" s="45">
        <f t="shared" si="131"/>
        <v>0</v>
      </c>
      <c r="H828" s="6"/>
      <c r="I828" s="63" t="e">
        <f>+G828/$H$879</f>
        <v>#NAME?</v>
      </c>
      <c r="K828" s="50"/>
    </row>
    <row r="829" spans="1:11" s="2" customFormat="1" ht="15.75">
      <c r="B829" s="44" t="s">
        <v>1257</v>
      </c>
      <c r="C829" s="30"/>
      <c r="D829" s="11">
        <v>0</v>
      </c>
      <c r="E829" s="27" t="s">
        <v>30</v>
      </c>
      <c r="F829" s="11"/>
      <c r="G829" s="45">
        <f t="shared" ref="G829:G869" si="132">+D829*F829</f>
        <v>0</v>
      </c>
      <c r="H829" s="6"/>
      <c r="I829" s="63" t="e">
        <f t="shared" ref="I829:I869" si="133">+G829/$H$879</f>
        <v>#NAME?</v>
      </c>
      <c r="K829" s="50"/>
    </row>
    <row r="830" spans="1:11" s="2" customFormat="1" ht="31.5">
      <c r="A830" s="44"/>
      <c r="B830" s="44" t="s">
        <v>1258</v>
      </c>
      <c r="C830" s="30"/>
      <c r="D830" s="11">
        <v>0</v>
      </c>
      <c r="E830" s="27" t="s">
        <v>30</v>
      </c>
      <c r="F830" s="11"/>
      <c r="G830" s="45">
        <f t="shared" si="132"/>
        <v>0</v>
      </c>
      <c r="H830" s="6"/>
      <c r="I830" s="63" t="e">
        <f t="shared" si="133"/>
        <v>#NAME?</v>
      </c>
      <c r="K830" s="50"/>
    </row>
    <row r="831" spans="1:11" s="2" customFormat="1" ht="31.5">
      <c r="A831" s="44"/>
      <c r="B831" s="44" t="s">
        <v>1259</v>
      </c>
      <c r="C831" s="30"/>
      <c r="D831" s="11">
        <v>0</v>
      </c>
      <c r="E831" s="27" t="s">
        <v>30</v>
      </c>
      <c r="F831" s="11"/>
      <c r="G831" s="45">
        <f t="shared" si="132"/>
        <v>0</v>
      </c>
      <c r="H831" s="6"/>
      <c r="I831" s="63" t="e">
        <f t="shared" si="133"/>
        <v>#NAME?</v>
      </c>
      <c r="K831" s="50"/>
    </row>
    <row r="832" spans="1:11" s="2" customFormat="1" ht="15.75">
      <c r="A832" s="44"/>
      <c r="B832" s="78" t="s">
        <v>1260</v>
      </c>
      <c r="C832" s="30"/>
      <c r="D832" s="11"/>
      <c r="E832" s="27"/>
      <c r="F832" s="11"/>
      <c r="G832" s="45"/>
      <c r="H832" s="6"/>
      <c r="I832" s="63"/>
      <c r="K832" s="50"/>
    </row>
    <row r="833" spans="1:11" s="2" customFormat="1" ht="15.75">
      <c r="A833" s="44"/>
      <c r="B833" s="78" t="s">
        <v>1261</v>
      </c>
      <c r="C833" s="30"/>
      <c r="D833" s="11"/>
      <c r="E833" s="27"/>
      <c r="F833" s="11"/>
      <c r="G833" s="45"/>
      <c r="H833" s="6"/>
      <c r="I833" s="63"/>
      <c r="K833" s="50"/>
    </row>
    <row r="834" spans="1:11" s="2" customFormat="1" ht="15.75">
      <c r="A834" s="44"/>
      <c r="B834" s="44" t="s">
        <v>1262</v>
      </c>
      <c r="C834" s="30"/>
      <c r="D834" s="11">
        <v>0</v>
      </c>
      <c r="E834" s="27" t="s">
        <v>19</v>
      </c>
      <c r="F834" s="11"/>
      <c r="G834" s="45">
        <f t="shared" si="132"/>
        <v>0</v>
      </c>
      <c r="H834" s="6"/>
      <c r="I834" s="63" t="e">
        <f t="shared" si="133"/>
        <v>#NAME?</v>
      </c>
      <c r="K834" s="50"/>
    </row>
    <row r="835" spans="1:11" s="2" customFormat="1" ht="15.75">
      <c r="B835" s="44" t="s">
        <v>1263</v>
      </c>
      <c r="C835" s="30"/>
      <c r="D835" s="11">
        <v>0</v>
      </c>
      <c r="E835" s="27" t="s">
        <v>19</v>
      </c>
      <c r="F835" s="11"/>
      <c r="G835" s="45">
        <f t="shared" si="132"/>
        <v>0</v>
      </c>
      <c r="H835" s="6"/>
      <c r="I835" s="63" t="e">
        <f t="shared" si="133"/>
        <v>#NAME?</v>
      </c>
      <c r="K835" s="50"/>
    </row>
    <row r="836" spans="1:11" s="2" customFormat="1" ht="15.75">
      <c r="A836" s="44"/>
      <c r="B836" s="78" t="s">
        <v>1264</v>
      </c>
      <c r="C836" s="30"/>
      <c r="D836" s="11"/>
      <c r="E836" s="27"/>
      <c r="F836" s="11"/>
      <c r="G836" s="45"/>
      <c r="H836" s="6"/>
      <c r="I836" s="63"/>
      <c r="K836" s="50"/>
    </row>
    <row r="837" spans="1:11" s="2" customFormat="1" ht="15.75">
      <c r="A837" s="44"/>
      <c r="B837" s="44" t="s">
        <v>1265</v>
      </c>
      <c r="C837" s="30"/>
      <c r="D837" s="11">
        <v>0</v>
      </c>
      <c r="E837" s="27" t="s">
        <v>19</v>
      </c>
      <c r="F837" s="11"/>
      <c r="G837" s="45">
        <f t="shared" si="132"/>
        <v>0</v>
      </c>
      <c r="H837" s="6"/>
      <c r="I837" s="63" t="e">
        <f t="shared" si="133"/>
        <v>#NAME?</v>
      </c>
      <c r="K837" s="50"/>
    </row>
    <row r="838" spans="1:11" s="2" customFormat="1" ht="15.75">
      <c r="A838" s="44"/>
      <c r="B838" s="44" t="s">
        <v>1266</v>
      </c>
      <c r="C838" s="30"/>
      <c r="D838" s="11">
        <v>0</v>
      </c>
      <c r="E838" s="27" t="s">
        <v>19</v>
      </c>
      <c r="F838" s="11"/>
      <c r="G838" s="45">
        <f t="shared" si="132"/>
        <v>0</v>
      </c>
      <c r="H838" s="6"/>
      <c r="I838" s="63" t="e">
        <f t="shared" si="133"/>
        <v>#NAME?</v>
      </c>
      <c r="K838" s="50"/>
    </row>
    <row r="839" spans="1:11" s="2" customFormat="1" ht="15.75">
      <c r="A839" s="44"/>
      <c r="B839" s="44" t="s">
        <v>1267</v>
      </c>
      <c r="C839" s="30"/>
      <c r="D839" s="11">
        <v>0</v>
      </c>
      <c r="E839" s="27" t="s">
        <v>19</v>
      </c>
      <c r="F839" s="11"/>
      <c r="G839" s="45">
        <f t="shared" si="132"/>
        <v>0</v>
      </c>
      <c r="H839" s="6"/>
      <c r="I839" s="63" t="e">
        <f t="shared" si="133"/>
        <v>#NAME?</v>
      </c>
      <c r="K839" s="50"/>
    </row>
    <row r="840" spans="1:11" s="2" customFormat="1" ht="15.75">
      <c r="B840" s="44" t="s">
        <v>1268</v>
      </c>
      <c r="C840" s="30"/>
      <c r="D840" s="11">
        <v>0</v>
      </c>
      <c r="E840" s="27" t="s">
        <v>19</v>
      </c>
      <c r="F840" s="11"/>
      <c r="G840" s="45">
        <f t="shared" si="132"/>
        <v>0</v>
      </c>
      <c r="H840" s="6"/>
      <c r="I840" s="63" t="e">
        <f t="shared" si="133"/>
        <v>#NAME?</v>
      </c>
      <c r="K840" s="50"/>
    </row>
    <row r="841" spans="1:11" s="2" customFormat="1" ht="15.75">
      <c r="A841" s="44"/>
      <c r="B841" s="44" t="s">
        <v>1269</v>
      </c>
      <c r="C841" s="30"/>
      <c r="D841" s="11">
        <v>0</v>
      </c>
      <c r="E841" s="27" t="s">
        <v>19</v>
      </c>
      <c r="F841" s="11"/>
      <c r="G841" s="45">
        <f t="shared" si="132"/>
        <v>0</v>
      </c>
      <c r="H841" s="6"/>
      <c r="I841" s="63" t="e">
        <f t="shared" si="133"/>
        <v>#NAME?</v>
      </c>
      <c r="K841" s="50"/>
    </row>
    <row r="842" spans="1:11" s="2" customFormat="1" ht="15.75">
      <c r="A842" s="44"/>
      <c r="B842" s="44" t="s">
        <v>1270</v>
      </c>
      <c r="C842" s="30"/>
      <c r="D842" s="11">
        <v>0</v>
      </c>
      <c r="E842" s="27" t="s">
        <v>19</v>
      </c>
      <c r="F842" s="11"/>
      <c r="G842" s="45">
        <f t="shared" si="132"/>
        <v>0</v>
      </c>
      <c r="H842" s="6"/>
      <c r="I842" s="63" t="e">
        <f t="shared" si="133"/>
        <v>#NAME?</v>
      </c>
      <c r="K842" s="50"/>
    </row>
    <row r="843" spans="1:11" s="2" customFormat="1" ht="15.75">
      <c r="A843" s="44"/>
      <c r="B843" s="44" t="s">
        <v>1271</v>
      </c>
      <c r="C843" s="30"/>
      <c r="D843" s="11">
        <v>0</v>
      </c>
      <c r="E843" s="27" t="s">
        <v>19</v>
      </c>
      <c r="F843" s="11"/>
      <c r="G843" s="45">
        <f t="shared" si="132"/>
        <v>0</v>
      </c>
      <c r="H843" s="6"/>
      <c r="I843" s="63" t="e">
        <f t="shared" si="133"/>
        <v>#NAME?</v>
      </c>
      <c r="K843" s="50"/>
    </row>
    <row r="844" spans="1:11" s="2" customFormat="1" ht="15.75">
      <c r="A844" s="44"/>
      <c r="B844" s="44" t="s">
        <v>1272</v>
      </c>
      <c r="C844" s="30"/>
      <c r="D844" s="11">
        <v>0</v>
      </c>
      <c r="E844" s="27" t="s">
        <v>19</v>
      </c>
      <c r="F844" s="11"/>
      <c r="G844" s="45">
        <f t="shared" si="132"/>
        <v>0</v>
      </c>
      <c r="H844" s="6"/>
      <c r="I844" s="63" t="e">
        <f t="shared" si="133"/>
        <v>#NAME?</v>
      </c>
      <c r="K844" s="50"/>
    </row>
    <row r="845" spans="1:11" s="2" customFormat="1" ht="15.75">
      <c r="B845" s="44" t="s">
        <v>1273</v>
      </c>
      <c r="C845" s="30"/>
      <c r="D845" s="11">
        <v>0</v>
      </c>
      <c r="E845" s="27" t="s">
        <v>19</v>
      </c>
      <c r="F845" s="11"/>
      <c r="G845" s="45">
        <f t="shared" si="132"/>
        <v>0</v>
      </c>
      <c r="H845" s="6"/>
      <c r="I845" s="63" t="e">
        <f t="shared" si="133"/>
        <v>#NAME?</v>
      </c>
      <c r="K845" s="50"/>
    </row>
    <row r="846" spans="1:11" s="2" customFormat="1" ht="15.75">
      <c r="A846" s="44"/>
      <c r="B846" s="44" t="s">
        <v>1274</v>
      </c>
      <c r="C846" s="30"/>
      <c r="D846" s="11">
        <v>0</v>
      </c>
      <c r="E846" s="27" t="s">
        <v>19</v>
      </c>
      <c r="F846" s="11"/>
      <c r="G846" s="45">
        <f t="shared" si="132"/>
        <v>0</v>
      </c>
      <c r="H846" s="6"/>
      <c r="I846" s="63" t="e">
        <f t="shared" si="133"/>
        <v>#NAME?</v>
      </c>
      <c r="K846" s="50"/>
    </row>
    <row r="847" spans="1:11" s="2" customFormat="1" ht="15.75">
      <c r="B847" s="78" t="s">
        <v>1275</v>
      </c>
      <c r="C847" s="30"/>
      <c r="D847" s="11"/>
      <c r="E847" s="27"/>
      <c r="F847" s="11"/>
      <c r="G847" s="45"/>
      <c r="H847" s="6"/>
      <c r="I847" s="63"/>
      <c r="K847" s="50"/>
    </row>
    <row r="848" spans="1:11" s="2" customFormat="1" ht="15.75">
      <c r="A848" s="44"/>
      <c r="B848" s="44" t="s">
        <v>1276</v>
      </c>
      <c r="C848" s="30"/>
      <c r="D848" s="11">
        <v>0</v>
      </c>
      <c r="E848" s="27" t="s">
        <v>19</v>
      </c>
      <c r="F848" s="11"/>
      <c r="G848" s="45">
        <f t="shared" si="132"/>
        <v>0</v>
      </c>
      <c r="H848" s="6"/>
      <c r="I848" s="63" t="e">
        <f t="shared" si="133"/>
        <v>#NAME?</v>
      </c>
      <c r="K848" s="50"/>
    </row>
    <row r="849" spans="1:11" s="2" customFormat="1" ht="15.75">
      <c r="A849" s="44"/>
      <c r="B849" s="78" t="s">
        <v>1277</v>
      </c>
      <c r="C849" s="30"/>
      <c r="D849" s="11"/>
      <c r="E849" s="27"/>
      <c r="F849" s="11"/>
      <c r="G849" s="45"/>
      <c r="H849" s="6"/>
      <c r="I849" s="63"/>
      <c r="K849" s="50"/>
    </row>
    <row r="850" spans="1:11" s="2" customFormat="1" ht="15.75">
      <c r="B850" s="44" t="s">
        <v>1278</v>
      </c>
      <c r="C850" s="30"/>
      <c r="D850" s="11">
        <v>0</v>
      </c>
      <c r="E850" s="27" t="s">
        <v>19</v>
      </c>
      <c r="F850" s="11"/>
      <c r="G850" s="45">
        <f t="shared" si="132"/>
        <v>0</v>
      </c>
      <c r="H850" s="6"/>
      <c r="I850" s="63" t="e">
        <f t="shared" si="133"/>
        <v>#NAME?</v>
      </c>
      <c r="K850" s="50"/>
    </row>
    <row r="851" spans="1:11" s="2" customFormat="1" ht="15.75">
      <c r="A851" s="44"/>
      <c r="B851" s="44" t="s">
        <v>1279</v>
      </c>
      <c r="C851" s="30"/>
      <c r="D851" s="11">
        <v>0</v>
      </c>
      <c r="E851" s="27" t="s">
        <v>19</v>
      </c>
      <c r="F851" s="11"/>
      <c r="G851" s="45">
        <f t="shared" si="132"/>
        <v>0</v>
      </c>
      <c r="H851" s="6"/>
      <c r="I851" s="63" t="e">
        <f t="shared" si="133"/>
        <v>#NAME?</v>
      </c>
      <c r="K851" s="50"/>
    </row>
    <row r="852" spans="1:11" s="2" customFormat="1" ht="15.75">
      <c r="B852" s="78" t="s">
        <v>1280</v>
      </c>
      <c r="C852" s="30"/>
      <c r="D852" s="11"/>
      <c r="E852" s="27"/>
      <c r="F852" s="11"/>
      <c r="G852" s="45"/>
      <c r="H852" s="6"/>
      <c r="I852" s="63"/>
      <c r="K852" s="50"/>
    </row>
    <row r="853" spans="1:11" s="2" customFormat="1" ht="15.75">
      <c r="A853" s="44"/>
      <c r="B853" s="44" t="s">
        <v>1281</v>
      </c>
      <c r="C853" s="30"/>
      <c r="D853" s="11">
        <v>0</v>
      </c>
      <c r="E853" s="27" t="s">
        <v>19</v>
      </c>
      <c r="F853" s="11"/>
      <c r="G853" s="45">
        <f t="shared" si="132"/>
        <v>0</v>
      </c>
      <c r="H853" s="6"/>
      <c r="I853" s="63" t="e">
        <f t="shared" si="133"/>
        <v>#NAME?</v>
      </c>
      <c r="K853" s="50"/>
    </row>
    <row r="854" spans="1:11" s="2" customFormat="1" ht="15.75">
      <c r="A854" s="44"/>
      <c r="B854" s="44" t="s">
        <v>1282</v>
      </c>
      <c r="C854" s="30"/>
      <c r="D854" s="11">
        <v>0</v>
      </c>
      <c r="E854" s="27" t="s">
        <v>19</v>
      </c>
      <c r="F854" s="11"/>
      <c r="G854" s="45">
        <f t="shared" si="132"/>
        <v>0</v>
      </c>
      <c r="H854" s="6"/>
      <c r="I854" s="63" t="e">
        <f t="shared" si="133"/>
        <v>#NAME?</v>
      </c>
      <c r="K854" s="50"/>
    </row>
    <row r="855" spans="1:11" s="2" customFormat="1" ht="15.75">
      <c r="B855" s="44" t="s">
        <v>1283</v>
      </c>
      <c r="C855" s="30"/>
      <c r="D855" s="11">
        <v>0</v>
      </c>
      <c r="E855" s="27" t="s">
        <v>19</v>
      </c>
      <c r="F855" s="11"/>
      <c r="G855" s="45">
        <f t="shared" si="132"/>
        <v>0</v>
      </c>
      <c r="H855" s="6"/>
      <c r="I855" s="63" t="e">
        <f t="shared" si="133"/>
        <v>#NAME?</v>
      </c>
      <c r="K855" s="50"/>
    </row>
    <row r="856" spans="1:11" s="2" customFormat="1" ht="31.5">
      <c r="A856" s="44"/>
      <c r="B856" s="44" t="s">
        <v>1284</v>
      </c>
      <c r="C856" s="30"/>
      <c r="D856" s="11">
        <v>0</v>
      </c>
      <c r="E856" s="27" t="s">
        <v>19</v>
      </c>
      <c r="F856" s="11"/>
      <c r="G856" s="45">
        <f t="shared" si="132"/>
        <v>0</v>
      </c>
      <c r="H856" s="6"/>
      <c r="I856" s="63" t="e">
        <f t="shared" si="133"/>
        <v>#NAME?</v>
      </c>
      <c r="K856" s="50"/>
    </row>
    <row r="857" spans="1:11" s="2" customFormat="1" ht="15.75">
      <c r="A857" s="44"/>
      <c r="B857" s="78" t="s">
        <v>1285</v>
      </c>
      <c r="C857" s="30"/>
      <c r="D857" s="11"/>
      <c r="E857" s="27"/>
      <c r="F857" s="11"/>
      <c r="G857" s="45"/>
      <c r="H857" s="6"/>
      <c r="I857" s="63"/>
      <c r="K857" s="50"/>
    </row>
    <row r="858" spans="1:11" s="2" customFormat="1" ht="15.75">
      <c r="A858" s="44"/>
      <c r="B858" s="44" t="s">
        <v>1286</v>
      </c>
      <c r="C858" s="30"/>
      <c r="D858" s="11">
        <v>0</v>
      </c>
      <c r="E858" s="27" t="s">
        <v>17</v>
      </c>
      <c r="F858" s="11"/>
      <c r="G858" s="45">
        <f t="shared" si="132"/>
        <v>0</v>
      </c>
      <c r="H858" s="6"/>
      <c r="I858" s="63" t="e">
        <f t="shared" si="133"/>
        <v>#NAME?</v>
      </c>
      <c r="K858" s="50"/>
    </row>
    <row r="859" spans="1:11" s="2" customFormat="1" ht="15.75">
      <c r="B859" s="44" t="s">
        <v>1287</v>
      </c>
      <c r="C859" s="30"/>
      <c r="D859" s="11">
        <v>0</v>
      </c>
      <c r="E859" s="27" t="s">
        <v>17</v>
      </c>
      <c r="F859" s="11"/>
      <c r="G859" s="45">
        <f t="shared" si="132"/>
        <v>0</v>
      </c>
      <c r="H859" s="6"/>
      <c r="I859" s="63" t="e">
        <f t="shared" si="133"/>
        <v>#NAME?</v>
      </c>
      <c r="K859" s="50"/>
    </row>
    <row r="860" spans="1:11" s="2" customFormat="1" ht="15.75">
      <c r="B860" s="78" t="s">
        <v>1288</v>
      </c>
      <c r="C860" s="30"/>
      <c r="D860" s="11"/>
      <c r="E860" s="27"/>
      <c r="F860" s="11"/>
      <c r="G860" s="45"/>
      <c r="H860" s="6"/>
      <c r="I860" s="63"/>
      <c r="K860" s="50"/>
    </row>
    <row r="861" spans="1:11" s="2" customFormat="1" ht="31.5">
      <c r="A861" s="44"/>
      <c r="B861" s="44" t="s">
        <v>1289</v>
      </c>
      <c r="C861" s="30"/>
      <c r="D861" s="11">
        <v>0</v>
      </c>
      <c r="E861" s="27" t="s">
        <v>30</v>
      </c>
      <c r="F861" s="11"/>
      <c r="G861" s="45">
        <f t="shared" si="132"/>
        <v>0</v>
      </c>
      <c r="H861" s="6"/>
      <c r="I861" s="63" t="e">
        <f t="shared" si="133"/>
        <v>#NAME?</v>
      </c>
      <c r="K861" s="50"/>
    </row>
    <row r="862" spans="1:11" s="2" customFormat="1" ht="31.5">
      <c r="A862" s="44"/>
      <c r="B862" s="44" t="s">
        <v>1290</v>
      </c>
      <c r="C862" s="30"/>
      <c r="D862" s="11">
        <v>0</v>
      </c>
      <c r="E862" s="27" t="s">
        <v>30</v>
      </c>
      <c r="F862" s="11"/>
      <c r="G862" s="45">
        <f t="shared" si="132"/>
        <v>0</v>
      </c>
      <c r="H862" s="6"/>
      <c r="I862" s="63" t="e">
        <f t="shared" si="133"/>
        <v>#NAME?</v>
      </c>
      <c r="K862" s="50"/>
    </row>
    <row r="863" spans="1:11" s="2" customFormat="1" ht="31.5">
      <c r="A863" s="44"/>
      <c r="B863" s="44" t="s">
        <v>1291</v>
      </c>
      <c r="C863" s="30"/>
      <c r="D863" s="11">
        <v>0</v>
      </c>
      <c r="E863" s="27" t="s">
        <v>30</v>
      </c>
      <c r="F863" s="11"/>
      <c r="G863" s="45">
        <f t="shared" si="132"/>
        <v>0</v>
      </c>
      <c r="H863" s="6"/>
      <c r="I863" s="63" t="e">
        <f t="shared" si="133"/>
        <v>#NAME?</v>
      </c>
      <c r="K863" s="50"/>
    </row>
    <row r="864" spans="1:11" s="2" customFormat="1" ht="15.75">
      <c r="B864" s="44" t="s">
        <v>175</v>
      </c>
      <c r="C864" s="30"/>
      <c r="D864" s="11">
        <v>0</v>
      </c>
      <c r="E864" s="27" t="s">
        <v>17</v>
      </c>
      <c r="F864" s="11"/>
      <c r="G864" s="45">
        <f t="shared" si="132"/>
        <v>0</v>
      </c>
      <c r="H864" s="6"/>
      <c r="I864" s="63" t="e">
        <f t="shared" si="133"/>
        <v>#NAME?</v>
      </c>
      <c r="K864" s="50"/>
    </row>
    <row r="865" spans="1:11" s="2" customFormat="1" ht="15.75">
      <c r="B865" s="78" t="s">
        <v>1292</v>
      </c>
      <c r="C865" s="30"/>
      <c r="D865" s="11"/>
      <c r="E865" s="27"/>
      <c r="F865" s="11"/>
      <c r="G865" s="45"/>
      <c r="H865" s="6"/>
      <c r="I865" s="63"/>
      <c r="K865" s="50"/>
    </row>
    <row r="866" spans="1:11" s="2" customFormat="1" ht="15.75">
      <c r="A866" s="44"/>
      <c r="B866" s="44" t="s">
        <v>176</v>
      </c>
      <c r="C866" s="30"/>
      <c r="D866" s="11">
        <v>0</v>
      </c>
      <c r="E866" s="27" t="s">
        <v>17</v>
      </c>
      <c r="F866" s="11"/>
      <c r="G866" s="45">
        <f t="shared" si="132"/>
        <v>0</v>
      </c>
      <c r="H866" s="6"/>
      <c r="I866" s="63" t="e">
        <f t="shared" si="133"/>
        <v>#NAME?</v>
      </c>
      <c r="K866" s="50"/>
    </row>
    <row r="867" spans="1:11" s="2" customFormat="1" ht="15.75">
      <c r="B867" s="44" t="s">
        <v>1293</v>
      </c>
      <c r="C867" s="30"/>
      <c r="D867" s="11">
        <v>0</v>
      </c>
      <c r="E867" s="27" t="s">
        <v>17</v>
      </c>
      <c r="F867" s="11"/>
      <c r="G867" s="45">
        <f t="shared" si="132"/>
        <v>0</v>
      </c>
      <c r="H867" s="6"/>
      <c r="I867" s="63" t="e">
        <f t="shared" si="133"/>
        <v>#NAME?</v>
      </c>
      <c r="K867" s="50"/>
    </row>
    <row r="868" spans="1:11" s="2" customFormat="1" ht="15.75">
      <c r="A868" s="44"/>
      <c r="B868" s="78" t="s">
        <v>1294</v>
      </c>
      <c r="C868" s="30"/>
      <c r="D868" s="11"/>
      <c r="E868" s="27"/>
      <c r="F868" s="11"/>
      <c r="G868" s="45"/>
      <c r="H868" s="6"/>
      <c r="I868" s="63"/>
      <c r="K868" s="50"/>
    </row>
    <row r="869" spans="1:11" s="2" customFormat="1" ht="15.75">
      <c r="A869" s="44"/>
      <c r="B869" s="44" t="s">
        <v>177</v>
      </c>
      <c r="C869" s="30"/>
      <c r="D869" s="11">
        <v>0</v>
      </c>
      <c r="E869" s="27" t="s">
        <v>17</v>
      </c>
      <c r="F869" s="11"/>
      <c r="G869" s="45">
        <f t="shared" si="132"/>
        <v>0</v>
      </c>
      <c r="H869" s="6"/>
      <c r="I869" s="63" t="e">
        <f t="shared" si="133"/>
        <v>#NAME?</v>
      </c>
      <c r="K869" s="50"/>
    </row>
    <row r="870" spans="1:11" s="2" customFormat="1" ht="15.75">
      <c r="A870" s="44"/>
      <c r="B870" s="44" t="s">
        <v>1295</v>
      </c>
      <c r="C870" s="30"/>
      <c r="D870" s="11">
        <v>0</v>
      </c>
      <c r="E870" s="27" t="s">
        <v>17</v>
      </c>
      <c r="F870" s="11"/>
      <c r="G870" s="45">
        <f t="shared" ref="G870" si="134">+D870*F870</f>
        <v>0</v>
      </c>
      <c r="H870" s="6"/>
      <c r="I870" s="63" t="e">
        <f t="shared" ref="I870" si="135">+G870/$H$879</f>
        <v>#NAME?</v>
      </c>
      <c r="K870" s="50"/>
    </row>
    <row r="871" spans="1:11" s="2" customFormat="1" ht="15.75">
      <c r="A871" s="44"/>
      <c r="B871" s="78" t="s">
        <v>108</v>
      </c>
      <c r="C871" s="30"/>
      <c r="D871" s="11"/>
      <c r="E871" s="27"/>
      <c r="F871" s="11"/>
      <c r="G871" s="45"/>
      <c r="H871" s="6"/>
      <c r="I871" s="63"/>
      <c r="K871" s="50"/>
    </row>
    <row r="872" spans="1:11" s="2" customFormat="1" ht="15.75">
      <c r="A872" s="44"/>
      <c r="B872" s="44" t="s">
        <v>178</v>
      </c>
      <c r="C872" s="30"/>
      <c r="D872" s="11">
        <v>0</v>
      </c>
      <c r="E872" s="27" t="s">
        <v>17</v>
      </c>
      <c r="F872" s="11"/>
      <c r="G872" s="45">
        <f t="shared" ref="G872" si="136">+D872*F872</f>
        <v>0</v>
      </c>
      <c r="H872" s="6"/>
      <c r="I872" s="63" t="e">
        <f t="shared" ref="I872" si="137">+G872/$H$879</f>
        <v>#NAME?</v>
      </c>
      <c r="K872" s="50"/>
    </row>
    <row r="873" spans="1:11" s="2" customFormat="1" ht="15.75">
      <c r="A873" s="44"/>
      <c r="B873" s="44" t="s">
        <v>1296</v>
      </c>
      <c r="C873" s="30"/>
      <c r="D873" s="11">
        <v>0</v>
      </c>
      <c r="E873" s="27" t="s">
        <v>17</v>
      </c>
      <c r="F873" s="11"/>
      <c r="G873" s="45">
        <f t="shared" ref="G873:G877" si="138">+D873*F873</f>
        <v>0</v>
      </c>
      <c r="H873" s="6"/>
      <c r="I873" s="63" t="e">
        <f t="shared" ref="I873:I877" si="139">+G873/$H$879</f>
        <v>#NAME?</v>
      </c>
      <c r="K873" s="50"/>
    </row>
    <row r="874" spans="1:11" s="2" customFormat="1" ht="31.5">
      <c r="A874" s="44"/>
      <c r="B874" s="44" t="s">
        <v>1297</v>
      </c>
      <c r="C874" s="30"/>
      <c r="D874" s="11">
        <v>0</v>
      </c>
      <c r="E874" s="27" t="s">
        <v>17</v>
      </c>
      <c r="F874" s="11"/>
      <c r="G874" s="45">
        <f t="shared" si="138"/>
        <v>0</v>
      </c>
      <c r="H874" s="6"/>
      <c r="I874" s="63" t="e">
        <f t="shared" si="139"/>
        <v>#NAME?</v>
      </c>
      <c r="K874" s="50"/>
    </row>
    <row r="875" spans="1:11" s="2" customFormat="1" ht="31.5">
      <c r="A875" s="44"/>
      <c r="B875" s="44" t="s">
        <v>1298</v>
      </c>
      <c r="C875" s="30"/>
      <c r="D875" s="11">
        <v>0</v>
      </c>
      <c r="E875" s="27" t="s">
        <v>17</v>
      </c>
      <c r="F875" s="11"/>
      <c r="G875" s="45">
        <f t="shared" si="138"/>
        <v>0</v>
      </c>
      <c r="H875" s="6"/>
      <c r="I875" s="63" t="e">
        <f t="shared" si="139"/>
        <v>#NAME?</v>
      </c>
      <c r="K875" s="50"/>
    </row>
    <row r="876" spans="1:11" s="2" customFormat="1" ht="31.5">
      <c r="B876" s="44" t="s">
        <v>1299</v>
      </c>
      <c r="C876" s="30"/>
      <c r="D876" s="11">
        <v>0</v>
      </c>
      <c r="E876" s="27" t="s">
        <v>17</v>
      </c>
      <c r="F876" s="11"/>
      <c r="G876" s="45">
        <f t="shared" si="138"/>
        <v>0</v>
      </c>
      <c r="H876" s="6"/>
      <c r="I876" s="63" t="e">
        <f t="shared" si="139"/>
        <v>#NAME?</v>
      </c>
      <c r="K876" s="50"/>
    </row>
    <row r="877" spans="1:11" s="2" customFormat="1" ht="15.75">
      <c r="A877" s="44"/>
      <c r="B877" s="44" t="s">
        <v>179</v>
      </c>
      <c r="C877" s="30"/>
      <c r="D877" s="11">
        <v>0</v>
      </c>
      <c r="E877" s="27" t="s">
        <v>17</v>
      </c>
      <c r="F877" s="11"/>
      <c r="G877" s="45">
        <f t="shared" si="138"/>
        <v>0</v>
      </c>
      <c r="H877" s="6"/>
      <c r="I877" s="63" t="e">
        <f t="shared" si="139"/>
        <v>#NAME?</v>
      </c>
      <c r="K877" s="50"/>
    </row>
    <row r="878" spans="1:11" ht="15.75" thickBot="1">
      <c r="A878" s="31"/>
      <c r="B878" s="90"/>
      <c r="C878" s="90"/>
      <c r="D878" s="39"/>
      <c r="E878" s="39"/>
      <c r="F878" s="39"/>
      <c r="G878" s="39"/>
      <c r="H878" s="40"/>
      <c r="I878" s="40"/>
      <c r="J878" s="53"/>
      <c r="K878" s="51"/>
    </row>
    <row r="879" spans="1:11" s="62" customFormat="1" ht="29.25" thickBot="1">
      <c r="A879" s="101" t="s">
        <v>21</v>
      </c>
      <c r="B879" s="102"/>
      <c r="C879" s="56"/>
      <c r="D879" s="57"/>
      <c r="E879" s="58"/>
      <c r="F879" s="58"/>
      <c r="G879" s="59"/>
      <c r="H879" s="60" t="e">
        <f>SUM(H17:H879)</f>
        <v>#NAME?</v>
      </c>
      <c r="I879" s="61"/>
      <c r="J879" s="60" t="e">
        <f>SUM(J17:J584)</f>
        <v>#NAME?</v>
      </c>
    </row>
    <row r="880" spans="1:11">
      <c r="B880" s="1"/>
      <c r="C880" s="1"/>
    </row>
    <row r="881" spans="1:10" s="2" customFormat="1">
      <c r="A881"/>
      <c r="B881" s="1"/>
      <c r="C881" s="1"/>
      <c r="D881"/>
      <c r="E881"/>
      <c r="F881"/>
      <c r="G881"/>
      <c r="H881"/>
      <c r="I881"/>
      <c r="J881"/>
    </row>
    <row r="882" spans="1:10" ht="21" customHeight="1">
      <c r="B882" s="1"/>
      <c r="C882" s="1"/>
    </row>
    <row r="883" spans="1:10">
      <c r="B883" s="1"/>
      <c r="C883" s="1"/>
    </row>
    <row r="888" spans="1:10" s="2" customFormat="1">
      <c r="A888"/>
      <c r="B888"/>
      <c r="C888"/>
      <c r="D888"/>
      <c r="E888"/>
      <c r="F888"/>
      <c r="G888"/>
      <c r="H888"/>
      <c r="I888"/>
      <c r="J888"/>
    </row>
    <row r="898" ht="31.5" customHeight="1"/>
    <row r="904" ht="15" customHeight="1"/>
  </sheetData>
  <mergeCells count="33">
    <mergeCell ref="A879:B879"/>
    <mergeCell ref="B485:C485"/>
    <mergeCell ref="B490:C490"/>
    <mergeCell ref="B500:C500"/>
    <mergeCell ref="B516:C516"/>
    <mergeCell ref="B525:C525"/>
    <mergeCell ref="B564:C564"/>
    <mergeCell ref="B584:C584"/>
    <mergeCell ref="B630:C630"/>
    <mergeCell ref="B645:C645"/>
    <mergeCell ref="B670:C670"/>
    <mergeCell ref="B809:C809"/>
    <mergeCell ref="B204:C204"/>
    <mergeCell ref="H10:J10"/>
    <mergeCell ref="H12:J12"/>
    <mergeCell ref="B64:C64"/>
    <mergeCell ref="B176:C176"/>
    <mergeCell ref="A14:C14"/>
    <mergeCell ref="B27:C27"/>
    <mergeCell ref="B31:C31"/>
    <mergeCell ref="I14:J14"/>
    <mergeCell ref="B816:C816"/>
    <mergeCell ref="B878:C878"/>
    <mergeCell ref="B456:C456"/>
    <mergeCell ref="B231:C231"/>
    <mergeCell ref="B252:C252"/>
    <mergeCell ref="B266:C266"/>
    <mergeCell ref="B286:C286"/>
    <mergeCell ref="B367:C367"/>
    <mergeCell ref="B461:C461"/>
    <mergeCell ref="B467:C467"/>
    <mergeCell ref="B471:C471"/>
    <mergeCell ref="B480:C480"/>
  </mergeCells>
  <dataValidations disablePrompts="1" count="1">
    <dataValidation type="list" allowBlank="1" showInputMessage="1" showErrorMessage="1" sqref="E459:E460 E370:E455 E470 E464:E466 E483:E484 E488:E489 E503:E515 E19:E26 E30 E34:E44 E47:E63 E67:E143 E146:E175 E179:E203 E207:E230 E234:E251 E255:E265 E269:E285 E289:E366 E474:E479 E493:E499 E519:E524 E528:E563 E567:E583 E633:E644 E587:E629 E648:E669 E673:E808 E812:E815 E819:E877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Eugenia Franco</cp:lastModifiedBy>
  <cp:lastPrinted>2014-05-14T14:30:25Z</cp:lastPrinted>
  <dcterms:created xsi:type="dcterms:W3CDTF">2013-03-18T18:41:53Z</dcterms:created>
  <dcterms:modified xsi:type="dcterms:W3CDTF">2016-07-22T19:18:10Z</dcterms:modified>
</cp:coreProperties>
</file>